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ovihin_aa\Documents\с работы\Мун. программа\"/>
    </mc:Choice>
  </mc:AlternateContent>
  <bookViews>
    <workbookView xWindow="0" yWindow="0" windowWidth="19200" windowHeight="12285" tabRatio="593"/>
  </bookViews>
  <sheets>
    <sheet name="последняя редакция " sheetId="3" r:id="rId1"/>
  </sheets>
  <definedNames>
    <definedName name="_xlnm.Print_Area" localSheetId="0">'последняя редакция '!$A$1:$AN$144</definedName>
  </definedNames>
  <calcPr calcId="162913"/>
</workbook>
</file>

<file path=xl/calcChain.xml><?xml version="1.0" encoding="utf-8"?>
<calcChain xmlns="http://schemas.openxmlformats.org/spreadsheetml/2006/main">
  <c r="C128" i="3" l="1"/>
  <c r="D128" i="3"/>
  <c r="C139" i="3"/>
  <c r="C136" i="3" s="1"/>
  <c r="C134" i="3"/>
  <c r="E136" i="3" l="1"/>
  <c r="E139" i="3"/>
  <c r="F134" i="3"/>
  <c r="F138" i="3"/>
  <c r="F139" i="3"/>
  <c r="F99" i="3"/>
  <c r="F98" i="3"/>
  <c r="E134" i="3"/>
  <c r="E71" i="3"/>
  <c r="C114" i="3" l="1"/>
  <c r="E98" i="3" l="1"/>
  <c r="E72" i="3" l="1"/>
  <c r="E105" i="3"/>
  <c r="E44" i="3"/>
  <c r="E29" i="3"/>
  <c r="E24" i="3"/>
  <c r="E131" i="3"/>
  <c r="E128" i="3" l="1"/>
  <c r="E103" i="3"/>
  <c r="E26" i="3" l="1"/>
  <c r="C73" i="3" l="1"/>
  <c r="F71" i="3"/>
  <c r="F72" i="3"/>
  <c r="F64" i="3" s="1"/>
  <c r="E66" i="3"/>
  <c r="C72" i="3"/>
  <c r="F79" i="3" l="1"/>
  <c r="D79" i="3"/>
  <c r="D78" i="3" s="1"/>
  <c r="C79" i="3" l="1"/>
  <c r="C78" i="3" s="1"/>
  <c r="F78" i="3"/>
  <c r="C110" i="3"/>
  <c r="G71" i="3" l="1"/>
  <c r="C138" i="3" l="1"/>
  <c r="C141" i="3"/>
  <c r="C76" i="3"/>
  <c r="C75" i="3"/>
  <c r="C74" i="3"/>
  <c r="F128" i="3" l="1"/>
  <c r="F29" i="3" l="1"/>
  <c r="C29" i="3" s="1"/>
  <c r="F24" i="3"/>
  <c r="C24" i="3" s="1"/>
  <c r="G136" i="3"/>
  <c r="F136" i="3"/>
  <c r="G64" i="3"/>
  <c r="C71" i="3" l="1"/>
  <c r="F66" i="3"/>
  <c r="C66" i="3" s="1"/>
  <c r="C64" i="3" l="1"/>
  <c r="C83" i="3"/>
  <c r="E124" i="3" l="1"/>
  <c r="C95" i="3" l="1"/>
  <c r="C94" i="3"/>
  <c r="C91" i="3"/>
  <c r="C90" i="3"/>
  <c r="C89" i="3" l="1"/>
  <c r="E89" i="3"/>
  <c r="D129" i="3" l="1"/>
  <c r="F108" i="3" l="1"/>
  <c r="C105" i="3"/>
  <c r="C103" i="3" s="1"/>
  <c r="C84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AN89" i="3"/>
  <c r="D89" i="3" l="1"/>
  <c r="E54" i="3"/>
  <c r="C54" i="3" s="1"/>
  <c r="C51" i="3" s="1"/>
  <c r="C63" i="3"/>
  <c r="E21" i="3"/>
  <c r="F21" i="3"/>
  <c r="E51" i="3" l="1"/>
  <c r="E36" i="3"/>
  <c r="D133" i="3"/>
  <c r="T112" i="3" l="1"/>
  <c r="T103" i="3" s="1"/>
  <c r="S112" i="3"/>
  <c r="S103" i="3" s="1"/>
  <c r="R112" i="3"/>
  <c r="R103" i="3" s="1"/>
  <c r="Q112" i="3"/>
  <c r="Q103" i="3" s="1"/>
  <c r="P112" i="3"/>
  <c r="P103" i="3" s="1"/>
  <c r="O112" i="3"/>
  <c r="O103" i="3" s="1"/>
  <c r="N112" i="3"/>
  <c r="N103" i="3" s="1"/>
  <c r="M112" i="3"/>
  <c r="M103" i="3" s="1"/>
  <c r="L112" i="3"/>
  <c r="L103" i="3" s="1"/>
  <c r="K112" i="3"/>
  <c r="K103" i="3" s="1"/>
  <c r="J112" i="3"/>
  <c r="J103" i="3" s="1"/>
  <c r="I112" i="3"/>
  <c r="I103" i="3" s="1"/>
  <c r="H112" i="3"/>
  <c r="H103" i="3" s="1"/>
  <c r="G112" i="3"/>
  <c r="G103" i="3" s="1"/>
  <c r="F112" i="3"/>
  <c r="F124" i="3" s="1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E108" i="3"/>
  <c r="C108" i="3"/>
  <c r="C112" i="3"/>
  <c r="D112" i="3"/>
  <c r="G124" i="3" l="1"/>
  <c r="I124" i="3"/>
  <c r="K124" i="3"/>
  <c r="M124" i="3"/>
  <c r="O124" i="3"/>
  <c r="Q124" i="3"/>
  <c r="S124" i="3"/>
  <c r="H124" i="3"/>
  <c r="J124" i="3"/>
  <c r="L124" i="3"/>
  <c r="N124" i="3"/>
  <c r="P124" i="3"/>
  <c r="R124" i="3"/>
  <c r="T124" i="3"/>
  <c r="F103" i="3"/>
  <c r="AN31" i="3" l="1"/>
  <c r="D126" i="3" l="1"/>
  <c r="C133" i="3" l="1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F26" i="3"/>
  <c r="F129" i="3" l="1"/>
  <c r="F126" i="3" s="1"/>
  <c r="T144" i="3"/>
  <c r="S144" i="3"/>
  <c r="R144" i="3"/>
  <c r="Q144" i="3"/>
  <c r="P144" i="3"/>
  <c r="O144" i="3"/>
  <c r="N144" i="3"/>
  <c r="M144" i="3"/>
  <c r="L144" i="3"/>
  <c r="K144" i="3"/>
  <c r="J144" i="3"/>
  <c r="I144" i="3"/>
  <c r="H144" i="3"/>
  <c r="G144" i="3"/>
  <c r="F144" i="3"/>
  <c r="C144" i="3" l="1"/>
  <c r="F131" i="3"/>
  <c r="C21" i="3"/>
  <c r="T121" i="3"/>
  <c r="S121" i="3"/>
  <c r="R121" i="3"/>
  <c r="Q121" i="3"/>
  <c r="P121" i="3"/>
  <c r="O121" i="3"/>
  <c r="N121" i="3"/>
  <c r="M121" i="3"/>
  <c r="L121" i="3"/>
  <c r="K121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T21" i="3"/>
  <c r="T99" i="3" s="1"/>
  <c r="S21" i="3"/>
  <c r="S99" i="3" s="1"/>
  <c r="R21" i="3"/>
  <c r="Q21" i="3"/>
  <c r="Q99" i="3" s="1"/>
  <c r="P21" i="3"/>
  <c r="P99" i="3" s="1"/>
  <c r="O21" i="3"/>
  <c r="O99" i="3" s="1"/>
  <c r="N21" i="3"/>
  <c r="M21" i="3"/>
  <c r="M99" i="3" s="1"/>
  <c r="L21" i="3"/>
  <c r="L99" i="3" s="1"/>
  <c r="K21" i="3"/>
  <c r="K99" i="3" s="1"/>
  <c r="C26" i="3" l="1"/>
  <c r="N99" i="3"/>
  <c r="N96" i="3" s="1"/>
  <c r="R99" i="3"/>
  <c r="R129" i="3" s="1"/>
  <c r="R126" i="3" s="1"/>
  <c r="S96" i="3"/>
  <c r="S134" i="3"/>
  <c r="S131" i="3" s="1"/>
  <c r="K96" i="3"/>
  <c r="K134" i="3"/>
  <c r="K131" i="3" s="1"/>
  <c r="M129" i="3"/>
  <c r="M126" i="3" s="1"/>
  <c r="M134" i="3"/>
  <c r="M131" i="3" s="1"/>
  <c r="O96" i="3"/>
  <c r="O134" i="3"/>
  <c r="Q134" i="3"/>
  <c r="Q131" i="3" s="1"/>
  <c r="L129" i="3"/>
  <c r="L126" i="3" s="1"/>
  <c r="L134" i="3"/>
  <c r="L131" i="3" s="1"/>
  <c r="N134" i="3"/>
  <c r="N131" i="3" s="1"/>
  <c r="P129" i="3"/>
  <c r="P126" i="3" s="1"/>
  <c r="P134" i="3"/>
  <c r="P131" i="3" s="1"/>
  <c r="R134" i="3"/>
  <c r="R131" i="3" s="1"/>
  <c r="T129" i="3"/>
  <c r="T134" i="3"/>
  <c r="T131" i="3" s="1"/>
  <c r="L96" i="3"/>
  <c r="M96" i="3"/>
  <c r="Q96" i="3"/>
  <c r="Q129" i="3"/>
  <c r="Q126" i="3" s="1"/>
  <c r="K129" i="3"/>
  <c r="K126" i="3" s="1"/>
  <c r="O129" i="3"/>
  <c r="O126" i="3" s="1"/>
  <c r="S129" i="3"/>
  <c r="S126" i="3" s="1"/>
  <c r="R96" i="3" l="1"/>
  <c r="N129" i="3"/>
  <c r="N126" i="3" s="1"/>
  <c r="T126" i="3"/>
  <c r="T96" i="3"/>
  <c r="P96" i="3"/>
  <c r="O131" i="3"/>
  <c r="C43" i="3"/>
  <c r="C42" i="3"/>
  <c r="C40" i="3"/>
  <c r="C38" i="3"/>
  <c r="C37" i="3"/>
  <c r="C36" i="3"/>
  <c r="C35" i="3"/>
  <c r="C34" i="3"/>
  <c r="AN41" i="3"/>
  <c r="AN40" i="3"/>
  <c r="AN36" i="3"/>
  <c r="AN19" i="3"/>
  <c r="AN17" i="3"/>
  <c r="E31" i="3" l="1"/>
  <c r="C39" i="3"/>
  <c r="C31" i="3" l="1"/>
  <c r="D131" i="3"/>
  <c r="C33" i="3" l="1"/>
  <c r="C32" i="3"/>
  <c r="C30" i="3"/>
  <c r="C28" i="3"/>
  <c r="C27" i="3"/>
  <c r="F121" i="3"/>
  <c r="D136" i="3"/>
  <c r="AN26" i="3"/>
  <c r="J121" i="3"/>
  <c r="I121" i="3"/>
  <c r="H121" i="3"/>
  <c r="G121" i="3"/>
  <c r="E121" i="3"/>
  <c r="D103" i="3"/>
  <c r="J21" i="3"/>
  <c r="I21" i="3"/>
  <c r="H21" i="3"/>
  <c r="G21" i="3"/>
  <c r="G99" i="3" s="1"/>
  <c r="F96" i="3" l="1"/>
  <c r="C98" i="3"/>
  <c r="I134" i="3"/>
  <c r="I131" i="3" s="1"/>
  <c r="I99" i="3"/>
  <c r="H134" i="3"/>
  <c r="H99" i="3"/>
  <c r="H96" i="3" s="1"/>
  <c r="J134" i="3"/>
  <c r="J131" i="3" s="1"/>
  <c r="J99" i="3"/>
  <c r="J96" i="3" s="1"/>
  <c r="G134" i="3"/>
  <c r="G96" i="3"/>
  <c r="C124" i="3"/>
  <c r="C121" i="3" s="1"/>
  <c r="I96" i="3"/>
  <c r="H131" i="3"/>
  <c r="E41" i="3"/>
  <c r="E99" i="3" s="1"/>
  <c r="C44" i="3"/>
  <c r="E129" i="3" l="1"/>
  <c r="E126" i="3" s="1"/>
  <c r="C99" i="3"/>
  <c r="C96" i="3" s="1"/>
  <c r="E96" i="3"/>
  <c r="I129" i="3"/>
  <c r="I126" i="3" s="1"/>
  <c r="C41" i="3"/>
  <c r="G131" i="3"/>
  <c r="C131" i="3" s="1"/>
  <c r="G129" i="3"/>
  <c r="G126" i="3" s="1"/>
  <c r="J129" i="3"/>
  <c r="H129" i="3"/>
  <c r="H126" i="3" s="1"/>
  <c r="J126" i="3" l="1"/>
  <c r="C129" i="3"/>
  <c r="C126" i="3" s="1"/>
</calcChain>
</file>

<file path=xl/sharedStrings.xml><?xml version="1.0" encoding="utf-8"?>
<sst xmlns="http://schemas.openxmlformats.org/spreadsheetml/2006/main" count="2142" uniqueCount="119">
  <si>
    <t xml:space="preserve">Программные мероприятия, объем ассигнований на реализацию программы </t>
  </si>
  <si>
    <t>Наименование</t>
  </si>
  <si>
    <t>Источники финансирования</t>
  </si>
  <si>
    <t>Наименование показателя, ед. измер.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</si>
  <si>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</si>
  <si>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</si>
  <si>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>за счет средств местного бюджета</t>
  </si>
  <si>
    <t>за счет других источников (расшифровать)</t>
  </si>
  <si>
    <t>x</t>
  </si>
  <si>
    <t>-</t>
  </si>
  <si>
    <t>х</t>
  </si>
  <si>
    <t>ДИЗО</t>
  </si>
  <si>
    <t>Предоставление в аренду земельных участков, находящихся в муниципальной собственности</t>
  </si>
  <si>
    <t xml:space="preserve"> </t>
  </si>
  <si>
    <t>Ответственный (администратор или соадминистратор)</t>
  </si>
  <si>
    <t>Административное здание по ул.Маяковского, 15. Обследование конструкций зданий.</t>
  </si>
  <si>
    <t>Объем финансирования (всего,  руб.)</t>
  </si>
  <si>
    <t xml:space="preserve">  </t>
  </si>
  <si>
    <t>и показатели результатов реализации  муниципальной программы</t>
  </si>
  <si>
    <t>Количество проданных объектов, ед.</t>
  </si>
  <si>
    <t>Снижение уровня дебиторской задолженности прошлых лет от сдачи в аренду земельных участков, государственная собственность на которые не разграничена за счет ее оплаты в текущем году ,%</t>
  </si>
  <si>
    <t>Мероприятие 1.6.
Предоставление в аренду земельных участков, находящихся в муниципальной собственности</t>
  </si>
  <si>
    <t>Итого по   задаче 1.</t>
  </si>
  <si>
    <t>да</t>
  </si>
  <si>
    <t>Итоговое значение показателя</t>
  </si>
  <si>
    <t>поликлиника "Нефтяник" на 700 посещений в смену в мкр. 37 г.Сургута</t>
  </si>
  <si>
    <t>департамент архитектуры и градостроительства</t>
  </si>
  <si>
    <t>Объём ассигнований администратора - комитет по управлению имуществом</t>
  </si>
  <si>
    <t>Объем ассигнований соадминистратора программы - комитет по земельным отношениям</t>
  </si>
  <si>
    <t>Объем ассигнований соадминистратора программы - департамент архитектуры и градостроительства</t>
  </si>
  <si>
    <t xml:space="preserve">Цель программы:  Формирование системы управления муниципальным имуществом (за исключением объектов муниципального жилищного фонда) и земельными ресурсами. </t>
  </si>
  <si>
    <t>Задача 2. Обеспечение выполнения функций в сфере имущественных и земельных отношений в целях решения отдельных вопросов местного значения</t>
  </si>
  <si>
    <t>Итого по  задаче 2.</t>
  </si>
  <si>
    <t>2015
 год</t>
  </si>
  <si>
    <t>2016
 год</t>
  </si>
  <si>
    <t xml:space="preserve">входная группа нежилых помещений по адресу: г.Сургут, ул.Крылова,21. </t>
  </si>
  <si>
    <t>2014                год</t>
  </si>
  <si>
    <t>2015                год</t>
  </si>
  <si>
    <t xml:space="preserve">2018                 год </t>
  </si>
  <si>
    <t xml:space="preserve">2019                год </t>
  </si>
  <si>
    <t xml:space="preserve">2020               год </t>
  </si>
  <si>
    <t xml:space="preserve">2021              год </t>
  </si>
  <si>
    <t xml:space="preserve">2022              год </t>
  </si>
  <si>
    <t xml:space="preserve">2023                год </t>
  </si>
  <si>
    <t xml:space="preserve">2025              год </t>
  </si>
  <si>
    <t xml:space="preserve">2026               год </t>
  </si>
  <si>
    <t xml:space="preserve">2028              год </t>
  </si>
  <si>
    <t xml:space="preserve">2027             год </t>
  </si>
  <si>
    <t xml:space="preserve">2029             год </t>
  </si>
  <si>
    <t xml:space="preserve">2030               год </t>
  </si>
  <si>
    <t>Значение показателя, в том числе</t>
  </si>
  <si>
    <t>В том числе по годам</t>
  </si>
  <si>
    <t>всего, в том числе</t>
  </si>
  <si>
    <t>Общий объём ассигнований на реализацию программы - всего, в том числе</t>
  </si>
  <si>
    <t>комитет по управлению имуществом</t>
  </si>
  <si>
    <t>комитет по земельным отношениям</t>
  </si>
  <si>
    <t>­содержание аппарата комитета по управлению имуществом</t>
  </si>
  <si>
    <t>­содержание аппарата комитета по земельным отношениям</t>
  </si>
  <si>
    <t xml:space="preserve">Мероприятие 1.7.                        Проведение работ по капитальному ремонту в целях приведения объектов муниципального имущества в соответствие с требованиями надзорных органов (СанПиН и противопожарной безопасности), в том числе    </t>
  </si>
  <si>
    <t>Мероприятие 1.1.              Обеспечение достоверности и актуализации сведений реестра муниципального имущества</t>
  </si>
  <si>
    <t>Мероприятие 1.4.              Приватизация объектов муниципальной собственности</t>
  </si>
  <si>
    <t>Мероприятие 1.5.           Осуществление муниципального земельного контроля</t>
  </si>
  <si>
    <t>Мероприятие 1.8.         Строительство объектов муниципальной собственности.</t>
  </si>
  <si>
    <t>Мероприятие 1.10.           Обеспечение страховой защиты муниципального имущества</t>
  </si>
  <si>
    <t xml:space="preserve">Мероприятие 2.1.
Обеспечение выполнения функций  в целях решения вопросов местного значения
</t>
  </si>
  <si>
    <t>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учтенных в реестре муниципального имущества, % </t>
  </si>
  <si>
    <t>количество проведенных проверок использования и сохранности муниципального имущества, ед</t>
  </si>
  <si>
    <t>удельный вес земельных участков, находящихся в муниципальной собственности (в отношении которых в отчетном периоде действовали договоры аренды),от общего количества земельных участков, на которые зарегистрировано право муниципальной собственности, %</t>
  </si>
  <si>
    <t>количество застрахованных объектов, ед</t>
  </si>
  <si>
    <t>количество проведенных проверок использования и сохранности муниципального имущества, ед.</t>
  </si>
  <si>
    <t>количество организованных и проведенных торгов, ед.</t>
  </si>
  <si>
    <t>количество проведенных проверок земельных участков, ед.</t>
  </si>
  <si>
    <t>удельный вес земельных участков, находящихся в 
муниципальной собственности ( в отношении которых в отчетном периоде действовали договоры аренды), от общего количества земельных участков, на которые зарегистрировано право муниципальной собственности, %</t>
  </si>
  <si>
    <t xml:space="preserve">количество объектов муниципального имущества, приведенных в соответствие с санитарными нормами и противопожарными требованиями, ед. в том числе   </t>
  </si>
  <si>
    <t xml:space="preserve">количество введенных в эксплуатацию объектов муниципальной собственности, ед.
</t>
  </si>
  <si>
    <t>степень готовности объекта,%</t>
  </si>
  <si>
    <t>количество выполненных проектных работ, ед.</t>
  </si>
  <si>
    <t>количество застрахованных объектов, ед.</t>
  </si>
  <si>
    <t>количество предоставленных помещений участковому уполномоченному полиции УВД по г. Сургуту для работы на обслуживаемом административном участке ед.</t>
  </si>
  <si>
    <t>исполнение плановых назначений по администрируемым доходам (без учета безвозмездных поступлений), %</t>
  </si>
  <si>
    <t>снижение уровня дебиторской задолженности прошлых лет от сдачи в аренду земельных участков, государственная собственность на которые не разграничена за счет ее оплаты в текущем году ,%</t>
  </si>
  <si>
    <t>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</si>
  <si>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по расходам, да/нет</t>
  </si>
  <si>
    <t>исполнение плановых показателей по расходам в части средств местного бюджета,%</t>
  </si>
  <si>
    <t>2017                                год</t>
  </si>
  <si>
    <t>Мероприятие 1.9.                     Проведение работ по обследованию зданий, находящихся в муниципальной собственности</t>
  </si>
  <si>
    <t xml:space="preserve">Мероприятие 2.2.                            Выполнение функций, осуществляющих финансово-хозяйственную деятельность главного распорядителя бюджетных средств
</t>
  </si>
  <si>
    <t>2014         
 год</t>
  </si>
  <si>
    <t>2017           год</t>
  </si>
  <si>
    <t xml:space="preserve">2018          год </t>
  </si>
  <si>
    <t>2019         год</t>
  </si>
  <si>
    <t xml:space="preserve">2020       год </t>
  </si>
  <si>
    <t xml:space="preserve">2021         год </t>
  </si>
  <si>
    <t xml:space="preserve">2022       год </t>
  </si>
  <si>
    <t xml:space="preserve">2023      год </t>
  </si>
  <si>
    <t xml:space="preserve">2025   год </t>
  </si>
  <si>
    <t xml:space="preserve">2027    год </t>
  </si>
  <si>
    <t xml:space="preserve">2028      год </t>
  </si>
  <si>
    <t xml:space="preserve">2029    год </t>
  </si>
  <si>
    <t xml:space="preserve">2030    год </t>
  </si>
  <si>
    <t xml:space="preserve">                                                                                                 от ___________№ ____</t>
  </si>
  <si>
    <t xml:space="preserve">                                                                                                                               Администрации города</t>
  </si>
  <si>
    <t xml:space="preserve">                                                                                                                               к постановлению </t>
  </si>
  <si>
    <t xml:space="preserve">2024        год </t>
  </si>
  <si>
    <t xml:space="preserve">2026    год </t>
  </si>
  <si>
    <t xml:space="preserve">2024                год </t>
  </si>
  <si>
    <t>снижение уровня дебиторской задолженности прошлых лет по аренде муниципального имущества за счет ее оплаты в текущем году ,%</t>
  </si>
  <si>
    <t>Целевые показатели результатов реализации муниципальной программы</t>
  </si>
  <si>
    <t>Задача 1.  Управление и распоряжение муниципальным имуществом и земельными ресурсами</t>
  </si>
  <si>
    <t>Мероприятие 1.3.               Приведение структуры и состава муниципального имущества в соответствие вопросам местного значения</t>
  </si>
  <si>
    <t>количество объектов недвижимого имущества не соответствующих вопросам местного значения, ед</t>
  </si>
  <si>
    <t>количество проданных объектов, ед</t>
  </si>
  <si>
    <t xml:space="preserve">Мероприятие 1.11.                                     Аренда помещения в целях предоставления сотруднику, замещающему должность участкового уполномоченного полиции УВД по г. Сургуту для работы на обслуживаемом административном участке </t>
  </si>
  <si>
    <t>2016
год</t>
  </si>
  <si>
    <t xml:space="preserve"> муниципальное имущество "Нежилое здание. Поликлиника "Нефтяник", общей площадью 5577,4 кв.м</t>
  </si>
  <si>
    <t>- муниципальное имущество "Нежилое здание. Ожоговый корпус" общей площадью 3657,7 кв.м</t>
  </si>
  <si>
    <t xml:space="preserve">Мероприятие 1.2.                                 Контроль за сохранностью и целевым использованием муниципального имущества </t>
  </si>
  <si>
    <t>Количество обследованных зданий, ед</t>
  </si>
  <si>
    <t xml:space="preserve">                                                                                                                               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</si>
</sst>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55"/>
      <color theme="1"/>
      <name val="Times New Roman"/>
      <family val="1"/>
      <charset val="204"/>
    </font>
    <font>
      <sz val="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3" fontId="1" fillId="0" borderId="0" xfId="0" applyNumberFormat="1" applyFont="1" applyFill="1" applyAlignment="1">
      <alignment horizontal="center"/>
    </xf>
    <xf numFmtId="0" fontId="1" fillId="0" borderId="8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vertical="top"/>
    </xf>
    <xf numFmtId="0" fontId="1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14" xfId="0" applyFont="1" applyFill="1" applyBorder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1" fillId="0" borderId="1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4" fontId="1" fillId="0" borderId="14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4" fontId="1" fillId="0" borderId="7" xfId="0" applyNumberFormat="1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3" fontId="1" fillId="0" borderId="9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/>
    </xf>
    <xf numFmtId="4" fontId="1" fillId="0" borderId="7" xfId="0" applyNumberFormat="1" applyFont="1" applyFill="1" applyBorder="1" applyAlignment="1">
      <alignment horizontal="center" vertical="top"/>
    </xf>
    <xf numFmtId="4" fontId="1" fillId="0" borderId="8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vertical="top" wrapText="1"/>
    </xf>
    <xf numFmtId="0" fontId="0" fillId="0" borderId="7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50"/>
  <sheetViews>
    <sheetView tabSelected="1" view="pageBreakPreview" topLeftCell="W1" zoomScale="40" zoomScaleNormal="100" zoomScaleSheetLayoutView="40" workbookViewId="0">
      <selection activeCell="K5" sqref="K2:AN6"/>
    </sheetView>
  </sheetViews>
  <sheetFormatPr defaultColWidth="9.140625" defaultRowHeight="30.75" x14ac:dyDescent="0.45"/>
  <cols>
    <col min="1" max="1" width="70" style="14" customWidth="1"/>
    <col min="2" max="2" width="35.85546875" style="6" customWidth="1"/>
    <col min="3" max="3" width="38.28515625" style="1" customWidth="1"/>
    <col min="4" max="4" width="28.5703125" style="1" customWidth="1"/>
    <col min="5" max="5" width="30.85546875" style="2" customWidth="1"/>
    <col min="6" max="6" width="33.28515625" style="2" customWidth="1"/>
    <col min="7" max="8" width="30.85546875" style="1" customWidth="1"/>
    <col min="9" max="10" width="30.42578125" style="1" customWidth="1"/>
    <col min="11" max="11" width="31.42578125" style="1" customWidth="1"/>
    <col min="12" max="12" width="29" style="1" customWidth="1"/>
    <col min="13" max="13" width="30" style="1" customWidth="1"/>
    <col min="14" max="14" width="29" style="1" customWidth="1"/>
    <col min="15" max="15" width="29.42578125" style="1" customWidth="1"/>
    <col min="16" max="16" width="30" style="1" customWidth="1"/>
    <col min="17" max="17" width="29" style="1" customWidth="1"/>
    <col min="18" max="18" width="30.42578125" style="1" customWidth="1"/>
    <col min="19" max="19" width="29" style="1" customWidth="1"/>
    <col min="20" max="20" width="30" style="1" customWidth="1"/>
    <col min="21" max="21" width="42.5703125" style="19" customWidth="1"/>
    <col min="22" max="22" width="76.7109375" style="19" customWidth="1"/>
    <col min="23" max="23" width="14.7109375" style="6" customWidth="1"/>
    <col min="24" max="24" width="17" style="6" customWidth="1"/>
    <col min="25" max="25" width="16.5703125" style="6" customWidth="1"/>
    <col min="26" max="39" width="18.7109375" style="6" bestFit="1" customWidth="1"/>
    <col min="40" max="40" width="31.7109375" style="6" customWidth="1"/>
    <col min="41" max="41" width="9.140625" style="6"/>
    <col min="42" max="42" width="10.28515625" style="6" customWidth="1"/>
    <col min="43" max="16384" width="9.140625" style="6"/>
  </cols>
  <sheetData>
    <row r="1" spans="1:42" ht="70.5" customHeight="1" x14ac:dyDescent="0.45">
      <c r="V1" s="81" t="s">
        <v>118</v>
      </c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</row>
    <row r="2" spans="1:42" ht="77.25" customHeight="1" x14ac:dyDescent="0.45">
      <c r="V2" s="76" t="s">
        <v>102</v>
      </c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</row>
    <row r="3" spans="1:42" ht="72.75" customHeight="1" x14ac:dyDescent="0.45">
      <c r="V3" s="76" t="s">
        <v>101</v>
      </c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</row>
    <row r="4" spans="1:42" ht="37.5" customHeight="1" x14ac:dyDescent="0.45">
      <c r="V4" s="18"/>
      <c r="W4" s="76" t="s">
        <v>100</v>
      </c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</row>
    <row r="5" spans="1:42" ht="20.25" customHeight="1" x14ac:dyDescent="0.45">
      <c r="V5" s="18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</row>
    <row r="6" spans="1:42" ht="70.5" x14ac:dyDescent="0.45">
      <c r="V6" s="18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</row>
    <row r="10" spans="1:42" ht="70.5" x14ac:dyDescent="0.45">
      <c r="B10" s="99" t="s">
        <v>0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</row>
    <row r="11" spans="1:42" ht="70.5" x14ac:dyDescent="0.45">
      <c r="B11" s="100" t="s">
        <v>18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</row>
    <row r="12" spans="1:42" s="25" customFormat="1" x14ac:dyDescent="0.45">
      <c r="A12" s="15"/>
      <c r="B12" s="4"/>
      <c r="C12" s="3"/>
      <c r="D12" s="3"/>
      <c r="E12" s="4"/>
      <c r="F12" s="4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20"/>
      <c r="V12" s="20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</row>
    <row r="13" spans="1:42" s="2" customFormat="1" ht="71.25" customHeight="1" x14ac:dyDescent="0.25">
      <c r="A13" s="67" t="s">
        <v>1</v>
      </c>
      <c r="B13" s="67" t="s">
        <v>2</v>
      </c>
      <c r="C13" s="67" t="s">
        <v>16</v>
      </c>
      <c r="D13" s="108" t="s">
        <v>51</v>
      </c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10"/>
      <c r="U13" s="67" t="s">
        <v>14</v>
      </c>
      <c r="V13" s="67" t="s">
        <v>3</v>
      </c>
      <c r="W13" s="108" t="s">
        <v>50</v>
      </c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10"/>
      <c r="AN13" s="111" t="s">
        <v>24</v>
      </c>
      <c r="AO13" s="26"/>
      <c r="AP13" s="26"/>
    </row>
    <row r="14" spans="1:42" s="2" customFormat="1" ht="98.25" customHeight="1" x14ac:dyDescent="0.25">
      <c r="A14" s="69"/>
      <c r="B14" s="69"/>
      <c r="C14" s="69"/>
      <c r="D14" s="22" t="s">
        <v>36</v>
      </c>
      <c r="E14" s="22" t="s">
        <v>37</v>
      </c>
      <c r="F14" s="22" t="s">
        <v>113</v>
      </c>
      <c r="G14" s="22" t="s">
        <v>84</v>
      </c>
      <c r="H14" s="22" t="s">
        <v>38</v>
      </c>
      <c r="I14" s="22" t="s">
        <v>39</v>
      </c>
      <c r="J14" s="22" t="s">
        <v>40</v>
      </c>
      <c r="K14" s="22" t="s">
        <v>41</v>
      </c>
      <c r="L14" s="22" t="s">
        <v>42</v>
      </c>
      <c r="M14" s="22" t="s">
        <v>43</v>
      </c>
      <c r="N14" s="22" t="s">
        <v>105</v>
      </c>
      <c r="O14" s="22" t="s">
        <v>44</v>
      </c>
      <c r="P14" s="22" t="s">
        <v>45</v>
      </c>
      <c r="Q14" s="22" t="s">
        <v>47</v>
      </c>
      <c r="R14" s="22" t="s">
        <v>46</v>
      </c>
      <c r="S14" s="22" t="s">
        <v>48</v>
      </c>
      <c r="T14" s="22" t="s">
        <v>49</v>
      </c>
      <c r="U14" s="69"/>
      <c r="V14" s="69"/>
      <c r="W14" s="22" t="s">
        <v>87</v>
      </c>
      <c r="X14" s="22" t="s">
        <v>33</v>
      </c>
      <c r="Y14" s="22" t="s">
        <v>34</v>
      </c>
      <c r="Z14" s="22" t="s">
        <v>88</v>
      </c>
      <c r="AA14" s="22" t="s">
        <v>89</v>
      </c>
      <c r="AB14" s="22" t="s">
        <v>90</v>
      </c>
      <c r="AC14" s="22" t="s">
        <v>91</v>
      </c>
      <c r="AD14" s="22" t="s">
        <v>92</v>
      </c>
      <c r="AE14" s="22" t="s">
        <v>93</v>
      </c>
      <c r="AF14" s="22" t="s">
        <v>94</v>
      </c>
      <c r="AG14" s="22" t="s">
        <v>103</v>
      </c>
      <c r="AH14" s="22" t="s">
        <v>95</v>
      </c>
      <c r="AI14" s="22" t="s">
        <v>104</v>
      </c>
      <c r="AJ14" s="22" t="s">
        <v>96</v>
      </c>
      <c r="AK14" s="22" t="s">
        <v>97</v>
      </c>
      <c r="AL14" s="22" t="s">
        <v>98</v>
      </c>
      <c r="AM14" s="22" t="s">
        <v>99</v>
      </c>
      <c r="AN14" s="112"/>
      <c r="AO14" s="26"/>
      <c r="AP14" s="26"/>
    </row>
    <row r="15" spans="1:42" ht="32.25" customHeight="1" x14ac:dyDescent="0.45">
      <c r="A15" s="82" t="s">
        <v>30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4"/>
      <c r="AO15" s="17"/>
      <c r="AP15" s="17"/>
    </row>
    <row r="16" spans="1:42" ht="246" x14ac:dyDescent="0.45">
      <c r="A16" s="102" t="s">
        <v>107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4"/>
      <c r="V16" s="47" t="s">
        <v>65</v>
      </c>
      <c r="W16" s="54">
        <v>94</v>
      </c>
      <c r="X16" s="54">
        <v>96</v>
      </c>
      <c r="Y16" s="54">
        <v>100</v>
      </c>
      <c r="Z16" s="54">
        <v>100</v>
      </c>
      <c r="AA16" s="54">
        <v>100</v>
      </c>
      <c r="AB16" s="54">
        <v>100</v>
      </c>
      <c r="AC16" s="54">
        <v>100</v>
      </c>
      <c r="AD16" s="54">
        <v>100</v>
      </c>
      <c r="AE16" s="54">
        <v>100</v>
      </c>
      <c r="AF16" s="54">
        <v>100</v>
      </c>
      <c r="AG16" s="54">
        <v>100</v>
      </c>
      <c r="AH16" s="54">
        <v>100</v>
      </c>
      <c r="AI16" s="54">
        <v>100</v>
      </c>
      <c r="AJ16" s="54">
        <v>100</v>
      </c>
      <c r="AK16" s="54">
        <v>100</v>
      </c>
      <c r="AL16" s="54">
        <v>100</v>
      </c>
      <c r="AM16" s="54">
        <v>100</v>
      </c>
      <c r="AN16" s="54">
        <v>100</v>
      </c>
      <c r="AO16" s="17"/>
      <c r="AP16" s="17"/>
    </row>
    <row r="17" spans="1:42" ht="92.25" x14ac:dyDescent="0.45">
      <c r="A17" s="105"/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7"/>
      <c r="V17" s="47" t="s">
        <v>66</v>
      </c>
      <c r="W17" s="47">
        <v>80</v>
      </c>
      <c r="X17" s="47">
        <v>95</v>
      </c>
      <c r="Y17" s="47">
        <v>100</v>
      </c>
      <c r="Z17" s="47">
        <v>100</v>
      </c>
      <c r="AA17" s="47">
        <v>100</v>
      </c>
      <c r="AB17" s="47">
        <v>100</v>
      </c>
      <c r="AC17" s="47">
        <v>100</v>
      </c>
      <c r="AD17" s="47">
        <v>100</v>
      </c>
      <c r="AE17" s="47">
        <v>100</v>
      </c>
      <c r="AF17" s="47">
        <v>100</v>
      </c>
      <c r="AG17" s="47">
        <v>100</v>
      </c>
      <c r="AH17" s="47">
        <v>100</v>
      </c>
      <c r="AI17" s="47">
        <v>100</v>
      </c>
      <c r="AJ17" s="47">
        <v>100</v>
      </c>
      <c r="AK17" s="47">
        <v>100</v>
      </c>
      <c r="AL17" s="47">
        <v>100</v>
      </c>
      <c r="AM17" s="47">
        <v>100</v>
      </c>
      <c r="AN17" s="47">
        <f>W17+X17+Y17+Z17+AA17+AB17+AC17+AD17+AE17+AF17+AG17+AH17+AI17+AJ17+AK17+AL17+AM17</f>
        <v>1675</v>
      </c>
      <c r="AO17" s="17"/>
      <c r="AP17" s="17"/>
    </row>
    <row r="18" spans="1:42" ht="276.75" x14ac:dyDescent="0.45">
      <c r="A18" s="105"/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7"/>
      <c r="V18" s="47" t="s">
        <v>67</v>
      </c>
      <c r="W18" s="54">
        <v>34</v>
      </c>
      <c r="X18" s="54">
        <v>35</v>
      </c>
      <c r="Y18" s="54">
        <v>34</v>
      </c>
      <c r="Z18" s="54">
        <v>34</v>
      </c>
      <c r="AA18" s="54">
        <v>34</v>
      </c>
      <c r="AB18" s="54">
        <v>34</v>
      </c>
      <c r="AC18" s="54">
        <v>34</v>
      </c>
      <c r="AD18" s="54">
        <v>34</v>
      </c>
      <c r="AE18" s="54">
        <v>34</v>
      </c>
      <c r="AF18" s="54">
        <v>34</v>
      </c>
      <c r="AG18" s="54">
        <v>34</v>
      </c>
      <c r="AH18" s="54">
        <v>34</v>
      </c>
      <c r="AI18" s="54">
        <v>34</v>
      </c>
      <c r="AJ18" s="54">
        <v>34</v>
      </c>
      <c r="AK18" s="54">
        <v>34</v>
      </c>
      <c r="AL18" s="54">
        <v>34</v>
      </c>
      <c r="AM18" s="54">
        <v>34</v>
      </c>
      <c r="AN18" s="54">
        <v>34</v>
      </c>
      <c r="AO18" s="17"/>
      <c r="AP18" s="17"/>
    </row>
    <row r="19" spans="1:42" ht="72.75" customHeight="1" x14ac:dyDescent="0.45">
      <c r="A19" s="105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7"/>
      <c r="V19" s="47" t="s">
        <v>68</v>
      </c>
      <c r="W19" s="54">
        <v>2412</v>
      </c>
      <c r="X19" s="54">
        <v>65</v>
      </c>
      <c r="Y19" s="54">
        <v>64</v>
      </c>
      <c r="Z19" s="54">
        <v>64</v>
      </c>
      <c r="AA19" s="54">
        <v>64</v>
      </c>
      <c r="AB19" s="54">
        <v>64</v>
      </c>
      <c r="AC19" s="54">
        <v>64</v>
      </c>
      <c r="AD19" s="54">
        <v>64</v>
      </c>
      <c r="AE19" s="54">
        <v>64</v>
      </c>
      <c r="AF19" s="54">
        <v>64</v>
      </c>
      <c r="AG19" s="54">
        <v>64</v>
      </c>
      <c r="AH19" s="54">
        <v>64</v>
      </c>
      <c r="AI19" s="54">
        <v>64</v>
      </c>
      <c r="AJ19" s="54">
        <v>64</v>
      </c>
      <c r="AK19" s="54">
        <v>64</v>
      </c>
      <c r="AL19" s="54">
        <v>64</v>
      </c>
      <c r="AM19" s="54">
        <v>64</v>
      </c>
      <c r="AN19" s="54">
        <f>W19+X19+Y19+Z19+AA19+AB19+AC19+AD19+AE19+AF19+AG19+AH19+AI19+AJ19+AK19+AL19+AM19</f>
        <v>3437</v>
      </c>
      <c r="AO19" s="17"/>
      <c r="AP19" s="17"/>
    </row>
    <row r="20" spans="1:42" ht="55.5" customHeight="1" x14ac:dyDescent="0.45">
      <c r="A20" s="82" t="s">
        <v>108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4"/>
      <c r="AO20" s="17"/>
      <c r="AP20" s="17"/>
    </row>
    <row r="21" spans="1:42" s="28" customFormat="1" ht="107.25" customHeight="1" x14ac:dyDescent="0.25">
      <c r="A21" s="87" t="s">
        <v>59</v>
      </c>
      <c r="B21" s="60" t="s">
        <v>52</v>
      </c>
      <c r="C21" s="43">
        <f>C24</f>
        <v>12782454</v>
      </c>
      <c r="D21" s="43" t="s">
        <v>9</v>
      </c>
      <c r="E21" s="43">
        <f t="shared" ref="E21:T21" si="0">E24</f>
        <v>665922</v>
      </c>
      <c r="F21" s="43">
        <f t="shared" si="0"/>
        <v>2352027</v>
      </c>
      <c r="G21" s="43">
        <f t="shared" si="0"/>
        <v>2005416</v>
      </c>
      <c r="H21" s="43">
        <f t="shared" si="0"/>
        <v>596853</v>
      </c>
      <c r="I21" s="43">
        <f t="shared" si="0"/>
        <v>596853</v>
      </c>
      <c r="J21" s="43">
        <f t="shared" si="0"/>
        <v>596853</v>
      </c>
      <c r="K21" s="43">
        <f t="shared" si="0"/>
        <v>596853</v>
      </c>
      <c r="L21" s="43">
        <f t="shared" si="0"/>
        <v>596853</v>
      </c>
      <c r="M21" s="43">
        <f t="shared" si="0"/>
        <v>596853</v>
      </c>
      <c r="N21" s="43">
        <f t="shared" si="0"/>
        <v>596853</v>
      </c>
      <c r="O21" s="43">
        <f t="shared" si="0"/>
        <v>596853</v>
      </c>
      <c r="P21" s="43">
        <f t="shared" si="0"/>
        <v>596853</v>
      </c>
      <c r="Q21" s="43">
        <f t="shared" si="0"/>
        <v>596853</v>
      </c>
      <c r="R21" s="43">
        <f t="shared" si="0"/>
        <v>596853</v>
      </c>
      <c r="S21" s="43">
        <f t="shared" si="0"/>
        <v>596853</v>
      </c>
      <c r="T21" s="43">
        <f t="shared" si="0"/>
        <v>596853</v>
      </c>
      <c r="U21" s="67" t="s">
        <v>54</v>
      </c>
      <c r="V21" s="67" t="s">
        <v>65</v>
      </c>
      <c r="W21" s="75">
        <v>94</v>
      </c>
      <c r="X21" s="75">
        <v>96</v>
      </c>
      <c r="Y21" s="75">
        <v>100</v>
      </c>
      <c r="Z21" s="67">
        <v>100</v>
      </c>
      <c r="AA21" s="67">
        <v>100</v>
      </c>
      <c r="AB21" s="67">
        <v>100</v>
      </c>
      <c r="AC21" s="67">
        <v>100</v>
      </c>
      <c r="AD21" s="67">
        <v>100</v>
      </c>
      <c r="AE21" s="67">
        <v>100</v>
      </c>
      <c r="AF21" s="67">
        <v>100</v>
      </c>
      <c r="AG21" s="67">
        <v>100</v>
      </c>
      <c r="AH21" s="67">
        <v>100</v>
      </c>
      <c r="AI21" s="67">
        <v>100</v>
      </c>
      <c r="AJ21" s="67">
        <v>100</v>
      </c>
      <c r="AK21" s="67">
        <v>100</v>
      </c>
      <c r="AL21" s="67">
        <v>100</v>
      </c>
      <c r="AM21" s="67">
        <v>100</v>
      </c>
      <c r="AN21" s="75">
        <v>100</v>
      </c>
      <c r="AO21" s="27"/>
      <c r="AP21" s="27"/>
    </row>
    <row r="22" spans="1:42" ht="56.25" hidden="1" customHeight="1" x14ac:dyDescent="0.45">
      <c r="A22" s="125"/>
      <c r="B22" s="60" t="s">
        <v>4</v>
      </c>
      <c r="C22" s="43" t="s">
        <v>9</v>
      </c>
      <c r="D22" s="43" t="s">
        <v>9</v>
      </c>
      <c r="E22" s="43"/>
      <c r="F22" s="43"/>
      <c r="G22" s="43"/>
      <c r="H22" s="43"/>
      <c r="I22" s="43" t="s">
        <v>9</v>
      </c>
      <c r="J22" s="43" t="s">
        <v>9</v>
      </c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68"/>
      <c r="V22" s="68"/>
      <c r="W22" s="75"/>
      <c r="X22" s="75"/>
      <c r="Y22" s="75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75"/>
      <c r="AO22" s="17"/>
      <c r="AP22" s="17"/>
    </row>
    <row r="23" spans="1:42" ht="3" customHeight="1" x14ac:dyDescent="0.45">
      <c r="A23" s="125"/>
      <c r="B23" s="60" t="s">
        <v>5</v>
      </c>
      <c r="C23" s="43" t="s">
        <v>9</v>
      </c>
      <c r="D23" s="43" t="s">
        <v>9</v>
      </c>
      <c r="E23" s="43"/>
      <c r="F23" s="43"/>
      <c r="G23" s="43"/>
      <c r="H23" s="43"/>
      <c r="I23" s="43" t="s">
        <v>9</v>
      </c>
      <c r="J23" s="43" t="s">
        <v>9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68"/>
      <c r="V23" s="68"/>
      <c r="W23" s="86"/>
      <c r="X23" s="86"/>
      <c r="Y23" s="86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86"/>
    </row>
    <row r="24" spans="1:42" ht="133.5" customHeight="1" x14ac:dyDescent="0.45">
      <c r="A24" s="126"/>
      <c r="B24" s="60" t="s">
        <v>6</v>
      </c>
      <c r="C24" s="43">
        <f>E24+F24+G24+H24+I24+J24+K24+L24+M24+N24+O24+P24+Q24+R24+S24+T24</f>
        <v>12782454</v>
      </c>
      <c r="D24" s="43" t="s">
        <v>9</v>
      </c>
      <c r="E24" s="43">
        <f>ROUND(665921.8,0)</f>
        <v>665922</v>
      </c>
      <c r="F24" s="43">
        <f>1886962+465065</f>
        <v>2352027</v>
      </c>
      <c r="G24" s="43">
        <v>2005416</v>
      </c>
      <c r="H24" s="43">
        <v>596853</v>
      </c>
      <c r="I24" s="43">
        <v>596853</v>
      </c>
      <c r="J24" s="43">
        <v>596853</v>
      </c>
      <c r="K24" s="43">
        <v>596853</v>
      </c>
      <c r="L24" s="43">
        <v>596853</v>
      </c>
      <c r="M24" s="43">
        <v>596853</v>
      </c>
      <c r="N24" s="43">
        <v>596853</v>
      </c>
      <c r="O24" s="43">
        <v>596853</v>
      </c>
      <c r="P24" s="43">
        <v>596853</v>
      </c>
      <c r="Q24" s="43">
        <v>596853</v>
      </c>
      <c r="R24" s="43">
        <v>596853</v>
      </c>
      <c r="S24" s="43">
        <v>596853</v>
      </c>
      <c r="T24" s="43">
        <v>596853</v>
      </c>
      <c r="U24" s="68"/>
      <c r="V24" s="68"/>
      <c r="W24" s="86"/>
      <c r="X24" s="86"/>
      <c r="Y24" s="86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86"/>
    </row>
    <row r="25" spans="1:42" ht="33.75" hidden="1" customHeight="1" x14ac:dyDescent="0.45">
      <c r="A25" s="8"/>
      <c r="B25" s="60" t="s">
        <v>7</v>
      </c>
      <c r="C25" s="43" t="s">
        <v>9</v>
      </c>
      <c r="D25" s="43" t="s">
        <v>9</v>
      </c>
      <c r="E25" s="43"/>
      <c r="F25" s="43"/>
      <c r="G25" s="43"/>
      <c r="H25" s="43"/>
      <c r="I25" s="43" t="s">
        <v>9</v>
      </c>
      <c r="J25" s="43" t="s">
        <v>9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23"/>
      <c r="V25" s="51"/>
      <c r="W25" s="86"/>
      <c r="X25" s="86"/>
      <c r="Y25" s="86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86"/>
    </row>
    <row r="26" spans="1:42" ht="62.1" customHeight="1" x14ac:dyDescent="0.45">
      <c r="A26" s="87" t="s">
        <v>116</v>
      </c>
      <c r="B26" s="60" t="s">
        <v>52</v>
      </c>
      <c r="C26" s="43">
        <f>E26+F26+G26+H26+I26+J26+K26+L26+M26+N26+O26+P26+Q26+R26+S26+T26</f>
        <v>296067479</v>
      </c>
      <c r="D26" s="43" t="s">
        <v>9</v>
      </c>
      <c r="E26" s="43">
        <f>E29</f>
        <v>4787174</v>
      </c>
      <c r="F26" s="43">
        <f t="shared" ref="F26:T26" si="1">F29</f>
        <v>18049823</v>
      </c>
      <c r="G26" s="43">
        <f t="shared" si="1"/>
        <v>19516463</v>
      </c>
      <c r="H26" s="43">
        <f t="shared" si="1"/>
        <v>19516463</v>
      </c>
      <c r="I26" s="43">
        <f t="shared" si="1"/>
        <v>19516463</v>
      </c>
      <c r="J26" s="43">
        <f t="shared" si="1"/>
        <v>19516463</v>
      </c>
      <c r="K26" s="43">
        <f t="shared" si="1"/>
        <v>19516463</v>
      </c>
      <c r="L26" s="43">
        <f t="shared" si="1"/>
        <v>19516463</v>
      </c>
      <c r="M26" s="43">
        <f t="shared" si="1"/>
        <v>19516463</v>
      </c>
      <c r="N26" s="43">
        <f t="shared" si="1"/>
        <v>19516463</v>
      </c>
      <c r="O26" s="43">
        <f t="shared" si="1"/>
        <v>19516463</v>
      </c>
      <c r="P26" s="43">
        <f t="shared" si="1"/>
        <v>19516463</v>
      </c>
      <c r="Q26" s="43">
        <f t="shared" si="1"/>
        <v>19516463</v>
      </c>
      <c r="R26" s="43">
        <f t="shared" si="1"/>
        <v>19516463</v>
      </c>
      <c r="S26" s="43">
        <f t="shared" si="1"/>
        <v>19516463</v>
      </c>
      <c r="T26" s="43">
        <f t="shared" si="1"/>
        <v>19516463</v>
      </c>
      <c r="U26" s="75" t="s">
        <v>54</v>
      </c>
      <c r="V26" s="67" t="s">
        <v>69</v>
      </c>
      <c r="W26" s="67">
        <v>80</v>
      </c>
      <c r="X26" s="67">
        <v>95</v>
      </c>
      <c r="Y26" s="67">
        <v>100</v>
      </c>
      <c r="Z26" s="67">
        <v>100</v>
      </c>
      <c r="AA26" s="67">
        <v>100</v>
      </c>
      <c r="AB26" s="67">
        <v>100</v>
      </c>
      <c r="AC26" s="67">
        <v>100</v>
      </c>
      <c r="AD26" s="67">
        <v>100</v>
      </c>
      <c r="AE26" s="67">
        <v>100</v>
      </c>
      <c r="AF26" s="67">
        <v>100</v>
      </c>
      <c r="AG26" s="67">
        <v>100</v>
      </c>
      <c r="AH26" s="67">
        <v>100</v>
      </c>
      <c r="AI26" s="67">
        <v>100</v>
      </c>
      <c r="AJ26" s="67">
        <v>100</v>
      </c>
      <c r="AK26" s="67">
        <v>100</v>
      </c>
      <c r="AL26" s="67">
        <v>100</v>
      </c>
      <c r="AM26" s="67">
        <v>100</v>
      </c>
      <c r="AN26" s="67">
        <f>AM26+AB26+AA26+Z26+Y26+X26+W26</f>
        <v>675</v>
      </c>
    </row>
    <row r="27" spans="1:42" ht="56.25" hidden="1" customHeight="1" x14ac:dyDescent="0.45">
      <c r="A27" s="125"/>
      <c r="B27" s="60" t="s">
        <v>4</v>
      </c>
      <c r="C27" s="43" t="e">
        <f t="shared" ref="C27:C33" si="2">E27+F27+G27+H27+I27+J27</f>
        <v>#VALUE!</v>
      </c>
      <c r="D27" s="43" t="s">
        <v>9</v>
      </c>
      <c r="E27" s="43"/>
      <c r="F27" s="43"/>
      <c r="G27" s="43"/>
      <c r="H27" s="43"/>
      <c r="I27" s="43" t="s">
        <v>9</v>
      </c>
      <c r="J27" s="43" t="s">
        <v>9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75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</row>
    <row r="28" spans="1:42" ht="45" hidden="1" customHeight="1" x14ac:dyDescent="0.45">
      <c r="A28" s="125"/>
      <c r="B28" s="60" t="s">
        <v>5</v>
      </c>
      <c r="C28" s="43" t="e">
        <f t="shared" si="2"/>
        <v>#VALUE!</v>
      </c>
      <c r="D28" s="43" t="s">
        <v>9</v>
      </c>
      <c r="E28" s="43"/>
      <c r="F28" s="43"/>
      <c r="G28" s="43"/>
      <c r="H28" s="43"/>
      <c r="I28" s="43" t="s">
        <v>9</v>
      </c>
      <c r="J28" s="43" t="s">
        <v>9</v>
      </c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75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</row>
    <row r="29" spans="1:42" ht="99" customHeight="1" x14ac:dyDescent="0.45">
      <c r="A29" s="126"/>
      <c r="B29" s="61" t="s">
        <v>6</v>
      </c>
      <c r="C29" s="41">
        <f>E29+F29+G29+H29+I29+J29+K29+L29+M29+N29+O29+P29+Q29+R29+S29+T29</f>
        <v>296067479</v>
      </c>
      <c r="D29" s="41" t="s">
        <v>9</v>
      </c>
      <c r="E29" s="41">
        <f>+ROUND(4787174.42,0)</f>
        <v>4787174</v>
      </c>
      <c r="F29" s="41">
        <f>18592943-543120</f>
        <v>18049823</v>
      </c>
      <c r="G29" s="41">
        <v>19516463</v>
      </c>
      <c r="H29" s="41">
        <v>19516463</v>
      </c>
      <c r="I29" s="41">
        <v>19516463</v>
      </c>
      <c r="J29" s="41">
        <v>19516463</v>
      </c>
      <c r="K29" s="41">
        <v>19516463</v>
      </c>
      <c r="L29" s="41">
        <v>19516463</v>
      </c>
      <c r="M29" s="41">
        <v>19516463</v>
      </c>
      <c r="N29" s="41">
        <v>19516463</v>
      </c>
      <c r="O29" s="41">
        <v>19516463</v>
      </c>
      <c r="P29" s="41">
        <v>19516463</v>
      </c>
      <c r="Q29" s="41">
        <v>19516463</v>
      </c>
      <c r="R29" s="41">
        <v>19516463</v>
      </c>
      <c r="S29" s="41">
        <v>19516463</v>
      </c>
      <c r="T29" s="41">
        <v>19516463</v>
      </c>
      <c r="U29" s="75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</row>
    <row r="30" spans="1:42" ht="33.75" hidden="1" customHeight="1" x14ac:dyDescent="0.45">
      <c r="A30" s="8"/>
      <c r="B30" s="60" t="s">
        <v>7</v>
      </c>
      <c r="C30" s="43" t="e">
        <f t="shared" si="2"/>
        <v>#VALUE!</v>
      </c>
      <c r="D30" s="43" t="s">
        <v>9</v>
      </c>
      <c r="E30" s="43"/>
      <c r="F30" s="43"/>
      <c r="G30" s="43"/>
      <c r="H30" s="43"/>
      <c r="I30" s="43" t="s">
        <v>9</v>
      </c>
      <c r="J30" s="43" t="s">
        <v>9</v>
      </c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23"/>
      <c r="V30" s="53" t="s">
        <v>13</v>
      </c>
      <c r="W30" s="53"/>
      <c r="X30" s="53"/>
      <c r="Y30" s="55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3"/>
    </row>
    <row r="31" spans="1:42" ht="78" customHeight="1" x14ac:dyDescent="0.45">
      <c r="A31" s="87" t="s">
        <v>109</v>
      </c>
      <c r="B31" s="60" t="s">
        <v>52</v>
      </c>
      <c r="C31" s="43">
        <f>E31</f>
        <v>744532</v>
      </c>
      <c r="D31" s="43" t="s">
        <v>9</v>
      </c>
      <c r="E31" s="43">
        <f>E34</f>
        <v>744532</v>
      </c>
      <c r="F31" s="43" t="s">
        <v>9</v>
      </c>
      <c r="G31" s="43" t="s">
        <v>9</v>
      </c>
      <c r="H31" s="43" t="s">
        <v>9</v>
      </c>
      <c r="I31" s="43" t="s">
        <v>9</v>
      </c>
      <c r="J31" s="43" t="s">
        <v>9</v>
      </c>
      <c r="K31" s="43" t="s">
        <v>9</v>
      </c>
      <c r="L31" s="43" t="s">
        <v>9</v>
      </c>
      <c r="M31" s="43" t="s">
        <v>9</v>
      </c>
      <c r="N31" s="43" t="s">
        <v>9</v>
      </c>
      <c r="O31" s="43" t="s">
        <v>9</v>
      </c>
      <c r="P31" s="43" t="s">
        <v>9</v>
      </c>
      <c r="Q31" s="43" t="s">
        <v>9</v>
      </c>
      <c r="R31" s="43" t="s">
        <v>9</v>
      </c>
      <c r="S31" s="43" t="s">
        <v>9</v>
      </c>
      <c r="T31" s="43" t="s">
        <v>9</v>
      </c>
      <c r="U31" s="68" t="s">
        <v>54</v>
      </c>
      <c r="V31" s="67" t="s">
        <v>110</v>
      </c>
      <c r="W31" s="70">
        <v>22</v>
      </c>
      <c r="X31" s="113">
        <v>14</v>
      </c>
      <c r="Y31" s="77" t="s">
        <v>9</v>
      </c>
      <c r="Z31" s="77" t="s">
        <v>9</v>
      </c>
      <c r="AA31" s="77" t="s">
        <v>9</v>
      </c>
      <c r="AB31" s="77" t="s">
        <v>9</v>
      </c>
      <c r="AC31" s="77" t="s">
        <v>9</v>
      </c>
      <c r="AD31" s="77" t="s">
        <v>9</v>
      </c>
      <c r="AE31" s="77" t="s">
        <v>9</v>
      </c>
      <c r="AF31" s="77" t="s">
        <v>9</v>
      </c>
      <c r="AG31" s="77" t="s">
        <v>9</v>
      </c>
      <c r="AH31" s="77" t="s">
        <v>9</v>
      </c>
      <c r="AI31" s="77" t="s">
        <v>9</v>
      </c>
      <c r="AJ31" s="77" t="s">
        <v>9</v>
      </c>
      <c r="AK31" s="77" t="s">
        <v>9</v>
      </c>
      <c r="AL31" s="77" t="s">
        <v>9</v>
      </c>
      <c r="AM31" s="80" t="s">
        <v>9</v>
      </c>
      <c r="AN31" s="70">
        <f>W31+X31</f>
        <v>36</v>
      </c>
    </row>
    <row r="32" spans="1:42" ht="56.25" hidden="1" customHeight="1" x14ac:dyDescent="0.45">
      <c r="A32" s="125"/>
      <c r="B32" s="60" t="s">
        <v>4</v>
      </c>
      <c r="C32" s="43">
        <f t="shared" si="2"/>
        <v>0</v>
      </c>
      <c r="D32" s="43" t="s">
        <v>9</v>
      </c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68"/>
      <c r="V32" s="68"/>
      <c r="W32" s="71"/>
      <c r="X32" s="114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80"/>
      <c r="AN32" s="71"/>
    </row>
    <row r="33" spans="1:40" ht="45" hidden="1" customHeight="1" x14ac:dyDescent="0.45">
      <c r="A33" s="125"/>
      <c r="B33" s="60" t="s">
        <v>5</v>
      </c>
      <c r="C33" s="43">
        <f t="shared" si="2"/>
        <v>0</v>
      </c>
      <c r="D33" s="43" t="s">
        <v>9</v>
      </c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68"/>
      <c r="V33" s="68"/>
      <c r="W33" s="71"/>
      <c r="X33" s="114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80"/>
      <c r="AN33" s="71"/>
    </row>
    <row r="34" spans="1:40" ht="107.25" customHeight="1" x14ac:dyDescent="0.45">
      <c r="A34" s="126"/>
      <c r="B34" s="60" t="s">
        <v>6</v>
      </c>
      <c r="C34" s="43">
        <f t="shared" ref="C34:C44" si="3">E34</f>
        <v>744532</v>
      </c>
      <c r="D34" s="43" t="s">
        <v>9</v>
      </c>
      <c r="E34" s="43">
        <v>744532</v>
      </c>
      <c r="F34" s="43" t="s">
        <v>9</v>
      </c>
      <c r="G34" s="43" t="s">
        <v>9</v>
      </c>
      <c r="H34" s="43" t="s">
        <v>9</v>
      </c>
      <c r="I34" s="43" t="s">
        <v>9</v>
      </c>
      <c r="J34" s="43" t="s">
        <v>9</v>
      </c>
      <c r="K34" s="43" t="s">
        <v>9</v>
      </c>
      <c r="L34" s="43" t="s">
        <v>9</v>
      </c>
      <c r="M34" s="43" t="s">
        <v>9</v>
      </c>
      <c r="N34" s="43" t="s">
        <v>9</v>
      </c>
      <c r="O34" s="43" t="s">
        <v>9</v>
      </c>
      <c r="P34" s="43" t="s">
        <v>9</v>
      </c>
      <c r="Q34" s="43" t="s">
        <v>9</v>
      </c>
      <c r="R34" s="43" t="s">
        <v>9</v>
      </c>
      <c r="S34" s="43" t="s">
        <v>9</v>
      </c>
      <c r="T34" s="43" t="s">
        <v>9</v>
      </c>
      <c r="U34" s="68"/>
      <c r="V34" s="68"/>
      <c r="W34" s="71"/>
      <c r="X34" s="114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80"/>
      <c r="AN34" s="71"/>
    </row>
    <row r="35" spans="1:40" ht="33.75" hidden="1" customHeight="1" x14ac:dyDescent="0.45">
      <c r="A35" s="46"/>
      <c r="B35" s="60" t="s">
        <v>7</v>
      </c>
      <c r="C35" s="43">
        <f t="shared" si="3"/>
        <v>0</v>
      </c>
      <c r="D35" s="43" t="s">
        <v>9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68"/>
      <c r="V35" s="53"/>
      <c r="W35" s="72"/>
      <c r="X35" s="72"/>
      <c r="Y35" s="65" t="s">
        <v>9</v>
      </c>
      <c r="Z35" s="65" t="s">
        <v>9</v>
      </c>
      <c r="AA35" s="65" t="s">
        <v>9</v>
      </c>
      <c r="AB35" s="65" t="s">
        <v>9</v>
      </c>
      <c r="AC35" s="65" t="s">
        <v>9</v>
      </c>
      <c r="AD35" s="65" t="s">
        <v>9</v>
      </c>
      <c r="AE35" s="65" t="s">
        <v>9</v>
      </c>
      <c r="AF35" s="65" t="s">
        <v>9</v>
      </c>
      <c r="AG35" s="65" t="s">
        <v>9</v>
      </c>
      <c r="AH35" s="65" t="s">
        <v>9</v>
      </c>
      <c r="AI35" s="65" t="s">
        <v>9</v>
      </c>
      <c r="AJ35" s="65" t="s">
        <v>9</v>
      </c>
      <c r="AK35" s="65" t="s">
        <v>9</v>
      </c>
      <c r="AL35" s="65" t="s">
        <v>9</v>
      </c>
      <c r="AM35" s="65" t="s">
        <v>9</v>
      </c>
      <c r="AN35" s="72"/>
    </row>
    <row r="36" spans="1:40" ht="61.5" customHeight="1" x14ac:dyDescent="0.45">
      <c r="A36" s="87" t="s">
        <v>60</v>
      </c>
      <c r="B36" s="60" t="s">
        <v>52</v>
      </c>
      <c r="C36" s="43">
        <f t="shared" si="3"/>
        <v>315998</v>
      </c>
      <c r="D36" s="43" t="s">
        <v>9</v>
      </c>
      <c r="E36" s="24">
        <f>E39</f>
        <v>315998</v>
      </c>
      <c r="F36" s="43" t="s">
        <v>9</v>
      </c>
      <c r="G36" s="43" t="s">
        <v>9</v>
      </c>
      <c r="H36" s="43" t="s">
        <v>9</v>
      </c>
      <c r="I36" s="43" t="s">
        <v>9</v>
      </c>
      <c r="J36" s="43" t="s">
        <v>9</v>
      </c>
      <c r="K36" s="43" t="s">
        <v>9</v>
      </c>
      <c r="L36" s="43" t="s">
        <v>9</v>
      </c>
      <c r="M36" s="43" t="s">
        <v>9</v>
      </c>
      <c r="N36" s="43" t="s">
        <v>9</v>
      </c>
      <c r="O36" s="43" t="s">
        <v>9</v>
      </c>
      <c r="P36" s="43" t="s">
        <v>9</v>
      </c>
      <c r="Q36" s="43" t="s">
        <v>9</v>
      </c>
      <c r="R36" s="43" t="s">
        <v>9</v>
      </c>
      <c r="S36" s="43" t="s">
        <v>9</v>
      </c>
      <c r="T36" s="43" t="s">
        <v>9</v>
      </c>
      <c r="U36" s="68"/>
      <c r="V36" s="50" t="s">
        <v>70</v>
      </c>
      <c r="W36" s="54">
        <v>17</v>
      </c>
      <c r="X36" s="54">
        <v>11</v>
      </c>
      <c r="Y36" s="66" t="s">
        <v>9</v>
      </c>
      <c r="Z36" s="66" t="s">
        <v>9</v>
      </c>
      <c r="AA36" s="66" t="s">
        <v>9</v>
      </c>
      <c r="AB36" s="66" t="s">
        <v>9</v>
      </c>
      <c r="AC36" s="66" t="s">
        <v>9</v>
      </c>
      <c r="AD36" s="66" t="s">
        <v>9</v>
      </c>
      <c r="AE36" s="66" t="s">
        <v>9</v>
      </c>
      <c r="AF36" s="66" t="s">
        <v>9</v>
      </c>
      <c r="AG36" s="66" t="s">
        <v>9</v>
      </c>
      <c r="AH36" s="66" t="s">
        <v>9</v>
      </c>
      <c r="AI36" s="66" t="s">
        <v>9</v>
      </c>
      <c r="AJ36" s="66" t="s">
        <v>9</v>
      </c>
      <c r="AK36" s="66" t="s">
        <v>9</v>
      </c>
      <c r="AL36" s="66" t="s">
        <v>9</v>
      </c>
      <c r="AM36" s="66" t="s">
        <v>9</v>
      </c>
      <c r="AN36" s="54">
        <f>W36+X36</f>
        <v>28</v>
      </c>
    </row>
    <row r="37" spans="1:40" ht="56.25" hidden="1" customHeight="1" x14ac:dyDescent="0.45">
      <c r="A37" s="125"/>
      <c r="B37" s="60" t="s">
        <v>4</v>
      </c>
      <c r="C37" s="43">
        <f t="shared" si="3"/>
        <v>0</v>
      </c>
      <c r="D37" s="43" t="s">
        <v>9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68"/>
      <c r="V37" s="57"/>
      <c r="W37" s="54"/>
      <c r="X37" s="54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54"/>
    </row>
    <row r="38" spans="1:40" ht="56.25" hidden="1" customHeight="1" x14ac:dyDescent="0.45">
      <c r="A38" s="125"/>
      <c r="B38" s="60" t="s">
        <v>5</v>
      </c>
      <c r="C38" s="43">
        <f t="shared" si="3"/>
        <v>0</v>
      </c>
      <c r="D38" s="43" t="s">
        <v>9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68"/>
      <c r="V38" s="57"/>
      <c r="W38" s="54"/>
      <c r="X38" s="54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54"/>
    </row>
    <row r="39" spans="1:40" ht="94.5" customHeight="1" x14ac:dyDescent="0.45">
      <c r="A39" s="125"/>
      <c r="B39" s="60" t="s">
        <v>6</v>
      </c>
      <c r="C39" s="43">
        <f t="shared" si="3"/>
        <v>315998</v>
      </c>
      <c r="D39" s="43" t="s">
        <v>9</v>
      </c>
      <c r="E39" s="43">
        <v>315998</v>
      </c>
      <c r="F39" s="43" t="s">
        <v>9</v>
      </c>
      <c r="G39" s="43" t="s">
        <v>9</v>
      </c>
      <c r="H39" s="43" t="s">
        <v>9</v>
      </c>
      <c r="I39" s="43" t="s">
        <v>9</v>
      </c>
      <c r="J39" s="43" t="s">
        <v>9</v>
      </c>
      <c r="K39" s="43" t="s">
        <v>9</v>
      </c>
      <c r="L39" s="43" t="s">
        <v>9</v>
      </c>
      <c r="M39" s="43" t="s">
        <v>9</v>
      </c>
      <c r="N39" s="43" t="s">
        <v>9</v>
      </c>
      <c r="O39" s="43" t="s">
        <v>9</v>
      </c>
      <c r="P39" s="43" t="s">
        <v>9</v>
      </c>
      <c r="Q39" s="43" t="s">
        <v>9</v>
      </c>
      <c r="R39" s="43" t="s">
        <v>9</v>
      </c>
      <c r="S39" s="43" t="s">
        <v>9</v>
      </c>
      <c r="T39" s="43" t="s">
        <v>9</v>
      </c>
      <c r="U39" s="68"/>
      <c r="V39" s="47" t="s">
        <v>111</v>
      </c>
      <c r="W39" s="54">
        <v>13</v>
      </c>
      <c r="X39" s="54">
        <v>2</v>
      </c>
      <c r="Y39" s="66" t="s">
        <v>9</v>
      </c>
      <c r="Z39" s="66" t="s">
        <v>9</v>
      </c>
      <c r="AA39" s="66" t="s">
        <v>9</v>
      </c>
      <c r="AB39" s="66" t="s">
        <v>9</v>
      </c>
      <c r="AC39" s="66" t="s">
        <v>9</v>
      </c>
      <c r="AD39" s="66" t="s">
        <v>9</v>
      </c>
      <c r="AE39" s="66" t="s">
        <v>9</v>
      </c>
      <c r="AF39" s="66" t="s">
        <v>9</v>
      </c>
      <c r="AG39" s="66" t="s">
        <v>9</v>
      </c>
      <c r="AH39" s="66" t="s">
        <v>9</v>
      </c>
      <c r="AI39" s="66" t="s">
        <v>9</v>
      </c>
      <c r="AJ39" s="66" t="s">
        <v>9</v>
      </c>
      <c r="AK39" s="66" t="s">
        <v>9</v>
      </c>
      <c r="AL39" s="66" t="s">
        <v>9</v>
      </c>
      <c r="AM39" s="66" t="s">
        <v>9</v>
      </c>
      <c r="AN39" s="54">
        <v>15</v>
      </c>
    </row>
    <row r="40" spans="1:40" ht="84" hidden="1" customHeight="1" x14ac:dyDescent="0.45">
      <c r="A40" s="126"/>
      <c r="B40" s="29"/>
      <c r="C40" s="43" t="str">
        <f t="shared" si="3"/>
        <v>-</v>
      </c>
      <c r="D40" s="43" t="s">
        <v>9</v>
      </c>
      <c r="E40" s="43" t="s">
        <v>9</v>
      </c>
      <c r="F40" s="43" t="s">
        <v>9</v>
      </c>
      <c r="G40" s="43" t="s">
        <v>9</v>
      </c>
      <c r="H40" s="43" t="s">
        <v>9</v>
      </c>
      <c r="I40" s="43" t="s">
        <v>9</v>
      </c>
      <c r="J40" s="43" t="s">
        <v>9</v>
      </c>
      <c r="K40" s="43" t="s">
        <v>9</v>
      </c>
      <c r="L40" s="43" t="s">
        <v>9</v>
      </c>
      <c r="M40" s="43" t="s">
        <v>9</v>
      </c>
      <c r="N40" s="43" t="s">
        <v>9</v>
      </c>
      <c r="O40" s="43" t="s">
        <v>9</v>
      </c>
      <c r="P40" s="43" t="s">
        <v>9</v>
      </c>
      <c r="Q40" s="43" t="s">
        <v>9</v>
      </c>
      <c r="R40" s="43" t="s">
        <v>9</v>
      </c>
      <c r="S40" s="43" t="s">
        <v>9</v>
      </c>
      <c r="T40" s="43" t="s">
        <v>9</v>
      </c>
      <c r="U40" s="68"/>
      <c r="V40" s="47" t="s">
        <v>19</v>
      </c>
      <c r="W40" s="54">
        <v>13</v>
      </c>
      <c r="X40" s="54">
        <v>18</v>
      </c>
      <c r="Y40" s="65" t="s">
        <v>9</v>
      </c>
      <c r="Z40" s="65" t="s">
        <v>9</v>
      </c>
      <c r="AA40" s="65" t="s">
        <v>9</v>
      </c>
      <c r="AB40" s="65" t="s">
        <v>9</v>
      </c>
      <c r="AC40" s="65" t="s">
        <v>9</v>
      </c>
      <c r="AD40" s="65" t="s">
        <v>9</v>
      </c>
      <c r="AE40" s="65" t="s">
        <v>9</v>
      </c>
      <c r="AF40" s="65" t="s">
        <v>9</v>
      </c>
      <c r="AG40" s="65" t="s">
        <v>9</v>
      </c>
      <c r="AH40" s="65" t="s">
        <v>9</v>
      </c>
      <c r="AI40" s="65" t="s">
        <v>9</v>
      </c>
      <c r="AJ40" s="65" t="s">
        <v>9</v>
      </c>
      <c r="AK40" s="65" t="s">
        <v>9</v>
      </c>
      <c r="AL40" s="65" t="s">
        <v>9</v>
      </c>
      <c r="AM40" s="65" t="s">
        <v>9</v>
      </c>
      <c r="AN40" s="54">
        <f>W40+X40</f>
        <v>31</v>
      </c>
    </row>
    <row r="41" spans="1:40" ht="70.5" customHeight="1" x14ac:dyDescent="0.45">
      <c r="A41" s="87" t="s">
        <v>61</v>
      </c>
      <c r="B41" s="60" t="s">
        <v>52</v>
      </c>
      <c r="C41" s="43">
        <f t="shared" si="3"/>
        <v>3226467</v>
      </c>
      <c r="D41" s="43" t="s">
        <v>9</v>
      </c>
      <c r="E41" s="24">
        <f t="shared" ref="E41" si="4">E44</f>
        <v>3226467</v>
      </c>
      <c r="F41" s="43" t="s">
        <v>9</v>
      </c>
      <c r="G41" s="43" t="s">
        <v>9</v>
      </c>
      <c r="H41" s="43" t="s">
        <v>9</v>
      </c>
      <c r="I41" s="43" t="s">
        <v>9</v>
      </c>
      <c r="J41" s="43" t="s">
        <v>9</v>
      </c>
      <c r="K41" s="43" t="s">
        <v>9</v>
      </c>
      <c r="L41" s="43" t="s">
        <v>9</v>
      </c>
      <c r="M41" s="43" t="s">
        <v>9</v>
      </c>
      <c r="N41" s="43" t="s">
        <v>9</v>
      </c>
      <c r="O41" s="43" t="s">
        <v>9</v>
      </c>
      <c r="P41" s="43" t="s">
        <v>9</v>
      </c>
      <c r="Q41" s="43" t="s">
        <v>9</v>
      </c>
      <c r="R41" s="43" t="s">
        <v>9</v>
      </c>
      <c r="S41" s="43" t="s">
        <v>9</v>
      </c>
      <c r="T41" s="43" t="s">
        <v>9</v>
      </c>
      <c r="U41" s="68"/>
      <c r="V41" s="67" t="s">
        <v>71</v>
      </c>
      <c r="W41" s="86">
        <v>10</v>
      </c>
      <c r="X41" s="121">
        <v>2</v>
      </c>
      <c r="Y41" s="77" t="s">
        <v>9</v>
      </c>
      <c r="Z41" s="77" t="s">
        <v>9</v>
      </c>
      <c r="AA41" s="77" t="s">
        <v>9</v>
      </c>
      <c r="AB41" s="77" t="s">
        <v>9</v>
      </c>
      <c r="AC41" s="77" t="s">
        <v>9</v>
      </c>
      <c r="AD41" s="77" t="s">
        <v>9</v>
      </c>
      <c r="AE41" s="77" t="s">
        <v>9</v>
      </c>
      <c r="AF41" s="77" t="s">
        <v>9</v>
      </c>
      <c r="AG41" s="77" t="s">
        <v>9</v>
      </c>
      <c r="AH41" s="77" t="s">
        <v>9</v>
      </c>
      <c r="AI41" s="77" t="s">
        <v>9</v>
      </c>
      <c r="AJ41" s="77" t="s">
        <v>9</v>
      </c>
      <c r="AK41" s="77" t="s">
        <v>9</v>
      </c>
      <c r="AL41" s="77" t="s">
        <v>9</v>
      </c>
      <c r="AM41" s="73" t="s">
        <v>9</v>
      </c>
      <c r="AN41" s="101">
        <f>W41+X41</f>
        <v>12</v>
      </c>
    </row>
    <row r="42" spans="1:40" ht="33.75" hidden="1" customHeight="1" x14ac:dyDescent="0.45">
      <c r="A42" s="125"/>
      <c r="B42" s="60" t="s">
        <v>4</v>
      </c>
      <c r="C42" s="43">
        <f t="shared" si="3"/>
        <v>0</v>
      </c>
      <c r="D42" s="43" t="s">
        <v>9</v>
      </c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68"/>
      <c r="V42" s="68"/>
      <c r="W42" s="86"/>
      <c r="X42" s="121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85"/>
      <c r="AN42" s="101"/>
    </row>
    <row r="43" spans="1:40" ht="33.75" hidden="1" customHeight="1" x14ac:dyDescent="0.45">
      <c r="A43" s="125"/>
      <c r="B43" s="60" t="s">
        <v>5</v>
      </c>
      <c r="C43" s="43">
        <f t="shared" si="3"/>
        <v>0</v>
      </c>
      <c r="D43" s="43" t="s">
        <v>9</v>
      </c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68"/>
      <c r="V43" s="68"/>
      <c r="W43" s="86"/>
      <c r="X43" s="121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85"/>
      <c r="AN43" s="101"/>
    </row>
    <row r="44" spans="1:40" ht="95.25" customHeight="1" x14ac:dyDescent="0.45">
      <c r="A44" s="126"/>
      <c r="B44" s="60" t="s">
        <v>6</v>
      </c>
      <c r="C44" s="43">
        <f t="shared" si="3"/>
        <v>3226467</v>
      </c>
      <c r="D44" s="43" t="s">
        <v>9</v>
      </c>
      <c r="E44" s="43">
        <f>ROUND(3226466.8,0)</f>
        <v>3226467</v>
      </c>
      <c r="F44" s="43" t="s">
        <v>9</v>
      </c>
      <c r="G44" s="43" t="s">
        <v>9</v>
      </c>
      <c r="H44" s="43" t="s">
        <v>9</v>
      </c>
      <c r="I44" s="43" t="s">
        <v>9</v>
      </c>
      <c r="J44" s="43" t="s">
        <v>9</v>
      </c>
      <c r="K44" s="43" t="s">
        <v>9</v>
      </c>
      <c r="L44" s="43" t="s">
        <v>9</v>
      </c>
      <c r="M44" s="43" t="s">
        <v>9</v>
      </c>
      <c r="N44" s="43" t="s">
        <v>9</v>
      </c>
      <c r="O44" s="43" t="s">
        <v>9</v>
      </c>
      <c r="P44" s="43" t="s">
        <v>9</v>
      </c>
      <c r="Q44" s="43" t="s">
        <v>9</v>
      </c>
      <c r="R44" s="43" t="s">
        <v>9</v>
      </c>
      <c r="S44" s="43" t="s">
        <v>9</v>
      </c>
      <c r="T44" s="43" t="s">
        <v>9</v>
      </c>
      <c r="U44" s="68"/>
      <c r="V44" s="68"/>
      <c r="W44" s="86"/>
      <c r="X44" s="121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4"/>
      <c r="AN44" s="101"/>
    </row>
    <row r="45" spans="1:40" ht="107.25" hidden="1" customHeight="1" x14ac:dyDescent="0.45">
      <c r="A45" s="46"/>
      <c r="B45" s="60" t="s">
        <v>7</v>
      </c>
      <c r="C45" s="43" t="s">
        <v>9</v>
      </c>
      <c r="D45" s="43"/>
      <c r="E45" s="43"/>
      <c r="F45" s="43"/>
      <c r="G45" s="43"/>
      <c r="H45" s="43"/>
      <c r="I45" s="43" t="s">
        <v>9</v>
      </c>
      <c r="J45" s="43" t="s">
        <v>9</v>
      </c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23"/>
      <c r="V45" s="53"/>
      <c r="W45" s="86"/>
      <c r="X45" s="86"/>
      <c r="Y45" s="64" t="s">
        <v>9</v>
      </c>
      <c r="Z45" s="64" t="s">
        <v>9</v>
      </c>
      <c r="AA45" s="64" t="s">
        <v>9</v>
      </c>
      <c r="AB45" s="64" t="s">
        <v>9</v>
      </c>
      <c r="AC45" s="64" t="s">
        <v>9</v>
      </c>
      <c r="AD45" s="64" t="s">
        <v>9</v>
      </c>
      <c r="AE45" s="64" t="s">
        <v>9</v>
      </c>
      <c r="AF45" s="64" t="s">
        <v>9</v>
      </c>
      <c r="AG45" s="64" t="s">
        <v>9</v>
      </c>
      <c r="AH45" s="64" t="s">
        <v>9</v>
      </c>
      <c r="AI45" s="64" t="s">
        <v>9</v>
      </c>
      <c r="AJ45" s="64" t="s">
        <v>9</v>
      </c>
      <c r="AK45" s="64" t="s">
        <v>9</v>
      </c>
      <c r="AL45" s="64" t="s">
        <v>9</v>
      </c>
      <c r="AM45" s="64" t="s">
        <v>9</v>
      </c>
      <c r="AN45" s="86"/>
    </row>
    <row r="46" spans="1:40" ht="290.25" customHeight="1" x14ac:dyDescent="0.45">
      <c r="A46" s="48" t="s">
        <v>21</v>
      </c>
      <c r="B46" s="87" t="s">
        <v>52</v>
      </c>
      <c r="C46" s="118" t="s">
        <v>9</v>
      </c>
      <c r="D46" s="118" t="s">
        <v>9</v>
      </c>
      <c r="E46" s="118" t="s">
        <v>9</v>
      </c>
      <c r="F46" s="118" t="s">
        <v>9</v>
      </c>
      <c r="G46" s="118" t="s">
        <v>9</v>
      </c>
      <c r="H46" s="118" t="s">
        <v>9</v>
      </c>
      <c r="I46" s="118" t="s">
        <v>9</v>
      </c>
      <c r="J46" s="118" t="s">
        <v>9</v>
      </c>
      <c r="K46" s="118" t="s">
        <v>9</v>
      </c>
      <c r="L46" s="118" t="s">
        <v>9</v>
      </c>
      <c r="M46" s="118" t="s">
        <v>9</v>
      </c>
      <c r="N46" s="118" t="s">
        <v>9</v>
      </c>
      <c r="O46" s="118" t="s">
        <v>9</v>
      </c>
      <c r="P46" s="118" t="s">
        <v>9</v>
      </c>
      <c r="Q46" s="118" t="s">
        <v>9</v>
      </c>
      <c r="R46" s="118" t="s">
        <v>9</v>
      </c>
      <c r="S46" s="118" t="s">
        <v>9</v>
      </c>
      <c r="T46" s="118" t="s">
        <v>9</v>
      </c>
      <c r="U46" s="47" t="s">
        <v>55</v>
      </c>
      <c r="V46" s="50" t="s">
        <v>72</v>
      </c>
      <c r="W46" s="70">
        <v>34</v>
      </c>
      <c r="X46" s="70">
        <v>35</v>
      </c>
      <c r="Y46" s="70">
        <v>34</v>
      </c>
      <c r="Z46" s="70">
        <v>34</v>
      </c>
      <c r="AA46" s="70">
        <v>34</v>
      </c>
      <c r="AB46" s="70">
        <v>34</v>
      </c>
      <c r="AC46" s="70">
        <v>34</v>
      </c>
      <c r="AD46" s="70">
        <v>34</v>
      </c>
      <c r="AE46" s="70">
        <v>34</v>
      </c>
      <c r="AF46" s="70">
        <v>34</v>
      </c>
      <c r="AG46" s="70">
        <v>34</v>
      </c>
      <c r="AH46" s="70">
        <v>34</v>
      </c>
      <c r="AI46" s="70">
        <v>34</v>
      </c>
      <c r="AJ46" s="70">
        <v>34</v>
      </c>
      <c r="AK46" s="70">
        <v>34</v>
      </c>
      <c r="AL46" s="70">
        <v>34</v>
      </c>
      <c r="AM46" s="70">
        <v>34</v>
      </c>
      <c r="AN46" s="70">
        <v>34</v>
      </c>
    </row>
    <row r="47" spans="1:40" ht="15" hidden="1" customHeight="1" x14ac:dyDescent="0.45">
      <c r="A47" s="10"/>
      <c r="B47" s="88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54"/>
      <c r="V47" s="55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</row>
    <row r="48" spans="1:40" ht="45" hidden="1" customHeight="1" x14ac:dyDescent="0.45">
      <c r="A48" s="45"/>
      <c r="B48" s="88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54"/>
      <c r="V48" s="55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</row>
    <row r="49" spans="1:40" ht="90" hidden="1" customHeight="1" x14ac:dyDescent="0.45">
      <c r="A49" s="45" t="s">
        <v>12</v>
      </c>
      <c r="B49" s="88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47" t="s">
        <v>11</v>
      </c>
      <c r="V49" s="55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</row>
    <row r="50" spans="1:40" ht="15" hidden="1" customHeight="1" x14ac:dyDescent="0.45">
      <c r="A50" s="45"/>
      <c r="B50" s="89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54"/>
      <c r="V50" s="55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</row>
    <row r="51" spans="1:40" ht="85.5" customHeight="1" x14ac:dyDescent="0.45">
      <c r="A51" s="87" t="s">
        <v>58</v>
      </c>
      <c r="B51" s="60" t="s">
        <v>52</v>
      </c>
      <c r="C51" s="43">
        <f>C54</f>
        <v>12655</v>
      </c>
      <c r="D51" s="43" t="s">
        <v>9</v>
      </c>
      <c r="E51" s="43">
        <f>E54</f>
        <v>12655</v>
      </c>
      <c r="F51" s="43" t="s">
        <v>9</v>
      </c>
      <c r="G51" s="43" t="s">
        <v>9</v>
      </c>
      <c r="H51" s="43" t="s">
        <v>9</v>
      </c>
      <c r="I51" s="43" t="s">
        <v>9</v>
      </c>
      <c r="J51" s="43" t="s">
        <v>9</v>
      </c>
      <c r="K51" s="43" t="s">
        <v>9</v>
      </c>
      <c r="L51" s="43" t="s">
        <v>9</v>
      </c>
      <c r="M51" s="43" t="s">
        <v>9</v>
      </c>
      <c r="N51" s="43" t="s">
        <v>9</v>
      </c>
      <c r="O51" s="43" t="s">
        <v>9</v>
      </c>
      <c r="P51" s="43" t="s">
        <v>9</v>
      </c>
      <c r="Q51" s="43" t="s">
        <v>9</v>
      </c>
      <c r="R51" s="43" t="s">
        <v>9</v>
      </c>
      <c r="S51" s="43" t="s">
        <v>9</v>
      </c>
      <c r="T51" s="43" t="s">
        <v>9</v>
      </c>
      <c r="U51" s="115" t="s">
        <v>26</v>
      </c>
      <c r="V51" s="67" t="s">
        <v>73</v>
      </c>
      <c r="W51" s="101">
        <v>2</v>
      </c>
      <c r="X51" s="77">
        <v>0</v>
      </c>
      <c r="Y51" s="77" t="s">
        <v>9</v>
      </c>
      <c r="Z51" s="77" t="s">
        <v>9</v>
      </c>
      <c r="AA51" s="77" t="s">
        <v>9</v>
      </c>
      <c r="AB51" s="77" t="s">
        <v>9</v>
      </c>
      <c r="AC51" s="77" t="s">
        <v>9</v>
      </c>
      <c r="AD51" s="77" t="s">
        <v>9</v>
      </c>
      <c r="AE51" s="77" t="s">
        <v>9</v>
      </c>
      <c r="AF51" s="77" t="s">
        <v>9</v>
      </c>
      <c r="AG51" s="77" t="s">
        <v>9</v>
      </c>
      <c r="AH51" s="77" t="s">
        <v>9</v>
      </c>
      <c r="AI51" s="77" t="s">
        <v>9</v>
      </c>
      <c r="AJ51" s="77" t="s">
        <v>9</v>
      </c>
      <c r="AK51" s="77" t="s">
        <v>9</v>
      </c>
      <c r="AL51" s="77" t="s">
        <v>9</v>
      </c>
      <c r="AM51" s="77" t="s">
        <v>9</v>
      </c>
      <c r="AN51" s="70">
        <v>2</v>
      </c>
    </row>
    <row r="52" spans="1:40" ht="33.75" hidden="1" customHeight="1" x14ac:dyDescent="0.45">
      <c r="A52" s="125"/>
      <c r="B52" s="60" t="s">
        <v>4</v>
      </c>
      <c r="C52" s="43"/>
      <c r="D52" s="43"/>
      <c r="E52" s="43"/>
      <c r="F52" s="43"/>
      <c r="G52" s="43"/>
      <c r="H52" s="43"/>
      <c r="I52" s="43" t="s">
        <v>9</v>
      </c>
      <c r="J52" s="43" t="s">
        <v>9</v>
      </c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116"/>
      <c r="V52" s="68"/>
      <c r="W52" s="101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1"/>
    </row>
    <row r="53" spans="1:40" ht="33.75" hidden="1" customHeight="1" x14ac:dyDescent="0.45">
      <c r="A53" s="125"/>
      <c r="B53" s="60" t="s">
        <v>5</v>
      </c>
      <c r="C53" s="43" t="s">
        <v>9</v>
      </c>
      <c r="D53" s="43"/>
      <c r="E53" s="43"/>
      <c r="F53" s="43"/>
      <c r="G53" s="43"/>
      <c r="H53" s="43"/>
      <c r="I53" s="43" t="s">
        <v>9</v>
      </c>
      <c r="J53" s="43" t="s">
        <v>9</v>
      </c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116"/>
      <c r="V53" s="68"/>
      <c r="W53" s="101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1"/>
    </row>
    <row r="54" spans="1:40" ht="190.5" customHeight="1" x14ac:dyDescent="0.45">
      <c r="A54" s="126"/>
      <c r="B54" s="60" t="s">
        <v>6</v>
      </c>
      <c r="C54" s="43">
        <f>E54</f>
        <v>12655</v>
      </c>
      <c r="D54" s="43" t="s">
        <v>9</v>
      </c>
      <c r="E54" s="43">
        <f>E63</f>
        <v>12655</v>
      </c>
      <c r="F54" s="43" t="s">
        <v>9</v>
      </c>
      <c r="G54" s="24" t="s">
        <v>9</v>
      </c>
      <c r="H54" s="24" t="s">
        <v>9</v>
      </c>
      <c r="I54" s="24" t="s">
        <v>9</v>
      </c>
      <c r="J54" s="24" t="s">
        <v>9</v>
      </c>
      <c r="K54" s="24" t="s">
        <v>9</v>
      </c>
      <c r="L54" s="24" t="s">
        <v>9</v>
      </c>
      <c r="M54" s="24" t="s">
        <v>9</v>
      </c>
      <c r="N54" s="24" t="s">
        <v>9</v>
      </c>
      <c r="O54" s="24" t="s">
        <v>9</v>
      </c>
      <c r="P54" s="24" t="s">
        <v>9</v>
      </c>
      <c r="Q54" s="24" t="s">
        <v>9</v>
      </c>
      <c r="R54" s="24" t="s">
        <v>9</v>
      </c>
      <c r="S54" s="24" t="s">
        <v>9</v>
      </c>
      <c r="T54" s="24" t="s">
        <v>9</v>
      </c>
      <c r="U54" s="116"/>
      <c r="V54" s="68"/>
      <c r="W54" s="101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1"/>
    </row>
    <row r="55" spans="1:40" ht="22.5" hidden="1" customHeight="1" x14ac:dyDescent="0.45">
      <c r="A55" s="46"/>
      <c r="B55" s="29" t="s">
        <v>7</v>
      </c>
      <c r="C55" s="42" t="s">
        <v>9</v>
      </c>
      <c r="D55" s="42"/>
      <c r="E55" s="42"/>
      <c r="F55" s="42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116"/>
      <c r="V55" s="68"/>
      <c r="W55" s="30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47"/>
      <c r="AN55" s="72"/>
    </row>
    <row r="56" spans="1:40" ht="56.25" hidden="1" customHeight="1" x14ac:dyDescent="0.45">
      <c r="A56" s="10"/>
      <c r="B56" s="48" t="s">
        <v>4</v>
      </c>
      <c r="C56" s="43" t="s">
        <v>9</v>
      </c>
      <c r="D56" s="43"/>
      <c r="E56" s="43"/>
      <c r="F56" s="43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116"/>
      <c r="V56" s="68"/>
      <c r="W56" s="31">
        <v>1</v>
      </c>
      <c r="X56" s="47" t="s">
        <v>8</v>
      </c>
      <c r="Y56" s="47" t="s">
        <v>8</v>
      </c>
      <c r="Z56" s="47" t="s">
        <v>8</v>
      </c>
      <c r="AA56" s="47" t="s">
        <v>8</v>
      </c>
      <c r="AB56" s="47" t="s">
        <v>8</v>
      </c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 t="s">
        <v>8</v>
      </c>
      <c r="AN56" s="54">
        <v>1</v>
      </c>
    </row>
    <row r="57" spans="1:40" ht="33.75" hidden="1" customHeight="1" x14ac:dyDescent="0.45">
      <c r="A57" s="32"/>
      <c r="B57" s="48" t="s">
        <v>5</v>
      </c>
      <c r="C57" s="43" t="s">
        <v>9</v>
      </c>
      <c r="D57" s="43"/>
      <c r="E57" s="43"/>
      <c r="F57" s="43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116"/>
      <c r="V57" s="68"/>
      <c r="W57" s="33"/>
      <c r="X57" s="50" t="s">
        <v>8</v>
      </c>
      <c r="Y57" s="50" t="s">
        <v>8</v>
      </c>
      <c r="Z57" s="50" t="s">
        <v>8</v>
      </c>
      <c r="AA57" s="50" t="s">
        <v>8</v>
      </c>
      <c r="AB57" s="50" t="s">
        <v>8</v>
      </c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 t="s">
        <v>8</v>
      </c>
      <c r="AN57" s="52"/>
    </row>
    <row r="58" spans="1:40" ht="135.75" customHeight="1" x14ac:dyDescent="0.45">
      <c r="A58" s="34" t="s">
        <v>115</v>
      </c>
      <c r="B58" s="48" t="s">
        <v>6</v>
      </c>
      <c r="C58" s="43" t="s">
        <v>9</v>
      </c>
      <c r="D58" s="43" t="s">
        <v>9</v>
      </c>
      <c r="E58" s="43" t="s">
        <v>9</v>
      </c>
      <c r="F58" s="43" t="s">
        <v>9</v>
      </c>
      <c r="G58" s="43" t="s">
        <v>9</v>
      </c>
      <c r="H58" s="43" t="s">
        <v>9</v>
      </c>
      <c r="I58" s="43" t="s">
        <v>9</v>
      </c>
      <c r="J58" s="43" t="s">
        <v>9</v>
      </c>
      <c r="K58" s="43" t="s">
        <v>9</v>
      </c>
      <c r="L58" s="43" t="s">
        <v>9</v>
      </c>
      <c r="M58" s="43" t="s">
        <v>9</v>
      </c>
      <c r="N58" s="43" t="s">
        <v>9</v>
      </c>
      <c r="O58" s="43" t="s">
        <v>9</v>
      </c>
      <c r="P58" s="43" t="s">
        <v>9</v>
      </c>
      <c r="Q58" s="43" t="s">
        <v>9</v>
      </c>
      <c r="R58" s="43" t="s">
        <v>9</v>
      </c>
      <c r="S58" s="43" t="s">
        <v>9</v>
      </c>
      <c r="T58" s="43" t="s">
        <v>9</v>
      </c>
      <c r="U58" s="116"/>
      <c r="V58" s="68"/>
      <c r="W58" s="31">
        <v>1</v>
      </c>
      <c r="X58" s="63" t="s">
        <v>9</v>
      </c>
      <c r="Y58" s="63" t="s">
        <v>9</v>
      </c>
      <c r="Z58" s="63" t="s">
        <v>9</v>
      </c>
      <c r="AA58" s="63" t="s">
        <v>9</v>
      </c>
      <c r="AB58" s="63" t="s">
        <v>9</v>
      </c>
      <c r="AC58" s="63" t="s">
        <v>9</v>
      </c>
      <c r="AD58" s="63" t="s">
        <v>9</v>
      </c>
      <c r="AE58" s="63" t="s">
        <v>9</v>
      </c>
      <c r="AF58" s="63" t="s">
        <v>9</v>
      </c>
      <c r="AG58" s="63" t="s">
        <v>9</v>
      </c>
      <c r="AH58" s="63" t="s">
        <v>9</v>
      </c>
      <c r="AI58" s="63" t="s">
        <v>9</v>
      </c>
      <c r="AJ58" s="63" t="s">
        <v>9</v>
      </c>
      <c r="AK58" s="63" t="s">
        <v>9</v>
      </c>
      <c r="AL58" s="63" t="s">
        <v>9</v>
      </c>
      <c r="AM58" s="63" t="s">
        <v>9</v>
      </c>
      <c r="AN58" s="31">
        <v>1</v>
      </c>
    </row>
    <row r="59" spans="1:40" ht="22.5" hidden="1" customHeight="1" x14ac:dyDescent="0.45">
      <c r="A59" s="35"/>
      <c r="B59" s="48" t="s">
        <v>7</v>
      </c>
      <c r="C59" s="43" t="s">
        <v>9</v>
      </c>
      <c r="D59" s="43"/>
      <c r="E59" s="43"/>
      <c r="F59" s="43"/>
      <c r="G59" s="43" t="s">
        <v>9</v>
      </c>
      <c r="H59" s="43" t="s">
        <v>9</v>
      </c>
      <c r="I59" s="43" t="s">
        <v>9</v>
      </c>
      <c r="J59" s="43" t="s">
        <v>9</v>
      </c>
      <c r="K59" s="43" t="s">
        <v>9</v>
      </c>
      <c r="L59" s="43" t="s">
        <v>9</v>
      </c>
      <c r="M59" s="43" t="s">
        <v>9</v>
      </c>
      <c r="N59" s="43" t="s">
        <v>9</v>
      </c>
      <c r="O59" s="43" t="s">
        <v>9</v>
      </c>
      <c r="P59" s="43" t="s">
        <v>9</v>
      </c>
      <c r="Q59" s="43" t="s">
        <v>9</v>
      </c>
      <c r="R59" s="43" t="s">
        <v>9</v>
      </c>
      <c r="S59" s="43" t="s">
        <v>9</v>
      </c>
      <c r="T59" s="43" t="s">
        <v>9</v>
      </c>
      <c r="U59" s="116"/>
      <c r="V59" s="68"/>
      <c r="W59" s="33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33"/>
    </row>
    <row r="60" spans="1:40" ht="56.25" hidden="1" customHeight="1" x14ac:dyDescent="0.45">
      <c r="A60" s="10"/>
      <c r="B60" s="48" t="s">
        <v>4</v>
      </c>
      <c r="C60" s="43" t="s">
        <v>9</v>
      </c>
      <c r="D60" s="43"/>
      <c r="E60" s="43"/>
      <c r="F60" s="43"/>
      <c r="G60" s="43" t="s">
        <v>9</v>
      </c>
      <c r="H60" s="43" t="s">
        <v>9</v>
      </c>
      <c r="I60" s="43" t="s">
        <v>9</v>
      </c>
      <c r="J60" s="43" t="s">
        <v>9</v>
      </c>
      <c r="K60" s="43" t="s">
        <v>9</v>
      </c>
      <c r="L60" s="43" t="s">
        <v>9</v>
      </c>
      <c r="M60" s="43" t="s">
        <v>9</v>
      </c>
      <c r="N60" s="43" t="s">
        <v>9</v>
      </c>
      <c r="O60" s="43" t="s">
        <v>9</v>
      </c>
      <c r="P60" s="43" t="s">
        <v>9</v>
      </c>
      <c r="Q60" s="43" t="s">
        <v>9</v>
      </c>
      <c r="R60" s="43" t="s">
        <v>9</v>
      </c>
      <c r="S60" s="43" t="s">
        <v>9</v>
      </c>
      <c r="T60" s="43" t="s">
        <v>9</v>
      </c>
      <c r="U60" s="116"/>
      <c r="V60" s="68"/>
      <c r="W60" s="33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33">
        <v>1</v>
      </c>
    </row>
    <row r="61" spans="1:40" ht="33.75" hidden="1" customHeight="1" x14ac:dyDescent="0.45">
      <c r="A61" s="32"/>
      <c r="B61" s="48" t="s">
        <v>5</v>
      </c>
      <c r="C61" s="43" t="s">
        <v>9</v>
      </c>
      <c r="D61" s="43"/>
      <c r="E61" s="43"/>
      <c r="F61" s="43"/>
      <c r="G61" s="43" t="s">
        <v>9</v>
      </c>
      <c r="H61" s="43" t="s">
        <v>9</v>
      </c>
      <c r="I61" s="43" t="s">
        <v>9</v>
      </c>
      <c r="J61" s="43" t="s">
        <v>9</v>
      </c>
      <c r="K61" s="43" t="s">
        <v>9</v>
      </c>
      <c r="L61" s="43" t="s">
        <v>9</v>
      </c>
      <c r="M61" s="43" t="s">
        <v>9</v>
      </c>
      <c r="N61" s="43" t="s">
        <v>9</v>
      </c>
      <c r="O61" s="43" t="s">
        <v>9</v>
      </c>
      <c r="P61" s="43" t="s">
        <v>9</v>
      </c>
      <c r="Q61" s="43" t="s">
        <v>9</v>
      </c>
      <c r="R61" s="43" t="s">
        <v>9</v>
      </c>
      <c r="S61" s="43" t="s">
        <v>9</v>
      </c>
      <c r="T61" s="43" t="s">
        <v>9</v>
      </c>
      <c r="U61" s="116"/>
      <c r="V61" s="68"/>
      <c r="W61" s="33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33"/>
    </row>
    <row r="62" spans="1:40" ht="138" customHeight="1" x14ac:dyDescent="0.45">
      <c r="A62" s="34" t="s">
        <v>114</v>
      </c>
      <c r="B62" s="48" t="s">
        <v>6</v>
      </c>
      <c r="C62" s="43" t="s">
        <v>9</v>
      </c>
      <c r="D62" s="43" t="s">
        <v>9</v>
      </c>
      <c r="E62" s="43" t="s">
        <v>9</v>
      </c>
      <c r="F62" s="43" t="s">
        <v>9</v>
      </c>
      <c r="G62" s="43" t="s">
        <v>9</v>
      </c>
      <c r="H62" s="43" t="s">
        <v>9</v>
      </c>
      <c r="I62" s="43" t="s">
        <v>9</v>
      </c>
      <c r="J62" s="43" t="s">
        <v>9</v>
      </c>
      <c r="K62" s="43" t="s">
        <v>9</v>
      </c>
      <c r="L62" s="43" t="s">
        <v>9</v>
      </c>
      <c r="M62" s="43" t="s">
        <v>9</v>
      </c>
      <c r="N62" s="43" t="s">
        <v>9</v>
      </c>
      <c r="O62" s="43" t="s">
        <v>9</v>
      </c>
      <c r="P62" s="43" t="s">
        <v>9</v>
      </c>
      <c r="Q62" s="43" t="s">
        <v>9</v>
      </c>
      <c r="R62" s="43" t="s">
        <v>9</v>
      </c>
      <c r="S62" s="43" t="s">
        <v>9</v>
      </c>
      <c r="T62" s="43" t="s">
        <v>9</v>
      </c>
      <c r="U62" s="116"/>
      <c r="V62" s="68"/>
      <c r="W62" s="54">
        <v>1</v>
      </c>
      <c r="X62" s="66">
        <v>0</v>
      </c>
      <c r="Y62" s="66" t="s">
        <v>9</v>
      </c>
      <c r="Z62" s="66" t="s">
        <v>9</v>
      </c>
      <c r="AA62" s="66" t="s">
        <v>9</v>
      </c>
      <c r="AB62" s="66" t="s">
        <v>9</v>
      </c>
      <c r="AC62" s="66" t="s">
        <v>9</v>
      </c>
      <c r="AD62" s="66" t="s">
        <v>9</v>
      </c>
      <c r="AE62" s="66" t="s">
        <v>9</v>
      </c>
      <c r="AF62" s="66" t="s">
        <v>9</v>
      </c>
      <c r="AG62" s="66" t="s">
        <v>9</v>
      </c>
      <c r="AH62" s="66" t="s">
        <v>9</v>
      </c>
      <c r="AI62" s="66" t="s">
        <v>9</v>
      </c>
      <c r="AJ62" s="66" t="s">
        <v>9</v>
      </c>
      <c r="AK62" s="66" t="s">
        <v>9</v>
      </c>
      <c r="AL62" s="66" t="s">
        <v>9</v>
      </c>
      <c r="AM62" s="66" t="s">
        <v>9</v>
      </c>
      <c r="AN62" s="54">
        <v>1</v>
      </c>
    </row>
    <row r="63" spans="1:40" ht="119.25" customHeight="1" x14ac:dyDescent="0.45">
      <c r="A63" s="34" t="s">
        <v>35</v>
      </c>
      <c r="B63" s="48" t="s">
        <v>6</v>
      </c>
      <c r="C63" s="43">
        <f>E63</f>
        <v>12655</v>
      </c>
      <c r="D63" s="43" t="s">
        <v>9</v>
      </c>
      <c r="E63" s="43">
        <v>12655</v>
      </c>
      <c r="F63" s="43" t="s">
        <v>9</v>
      </c>
      <c r="G63" s="43" t="s">
        <v>9</v>
      </c>
      <c r="H63" s="43" t="s">
        <v>9</v>
      </c>
      <c r="I63" s="43" t="s">
        <v>9</v>
      </c>
      <c r="J63" s="43" t="s">
        <v>9</v>
      </c>
      <c r="K63" s="43" t="s">
        <v>9</v>
      </c>
      <c r="L63" s="43" t="s">
        <v>9</v>
      </c>
      <c r="M63" s="43" t="s">
        <v>9</v>
      </c>
      <c r="N63" s="43" t="s">
        <v>9</v>
      </c>
      <c r="O63" s="43" t="s">
        <v>9</v>
      </c>
      <c r="P63" s="43" t="s">
        <v>9</v>
      </c>
      <c r="Q63" s="43" t="s">
        <v>9</v>
      </c>
      <c r="R63" s="43" t="s">
        <v>9</v>
      </c>
      <c r="S63" s="43" t="s">
        <v>9</v>
      </c>
      <c r="T63" s="43" t="s">
        <v>9</v>
      </c>
      <c r="U63" s="117"/>
      <c r="V63" s="69"/>
      <c r="W63" s="54"/>
      <c r="X63" s="66">
        <v>0</v>
      </c>
      <c r="Y63" s="66" t="s">
        <v>9</v>
      </c>
      <c r="Z63" s="66" t="s">
        <v>9</v>
      </c>
      <c r="AA63" s="66" t="s">
        <v>9</v>
      </c>
      <c r="AB63" s="66" t="s">
        <v>9</v>
      </c>
      <c r="AC63" s="66" t="s">
        <v>9</v>
      </c>
      <c r="AD63" s="66" t="s">
        <v>9</v>
      </c>
      <c r="AE63" s="66" t="s">
        <v>9</v>
      </c>
      <c r="AF63" s="66" t="s">
        <v>9</v>
      </c>
      <c r="AG63" s="66" t="s">
        <v>9</v>
      </c>
      <c r="AH63" s="66" t="s">
        <v>9</v>
      </c>
      <c r="AI63" s="66" t="s">
        <v>9</v>
      </c>
      <c r="AJ63" s="66" t="s">
        <v>9</v>
      </c>
      <c r="AK63" s="66" t="s">
        <v>9</v>
      </c>
      <c r="AL63" s="66" t="s">
        <v>9</v>
      </c>
      <c r="AM63" s="66" t="s">
        <v>9</v>
      </c>
      <c r="AN63" s="54">
        <v>1</v>
      </c>
    </row>
    <row r="64" spans="1:40" ht="69.75" customHeight="1" x14ac:dyDescent="0.45">
      <c r="A64" s="90" t="s">
        <v>62</v>
      </c>
      <c r="B64" s="60" t="s">
        <v>52</v>
      </c>
      <c r="C64" s="24">
        <f>E64+F64+G64</f>
        <v>563649033.74000001</v>
      </c>
      <c r="D64" s="43" t="s">
        <v>9</v>
      </c>
      <c r="E64" s="24">
        <v>353479507</v>
      </c>
      <c r="F64" s="43">
        <f>F72+F75</f>
        <v>207215112.74000001</v>
      </c>
      <c r="G64" s="43">
        <f>G75</f>
        <v>2954414</v>
      </c>
      <c r="H64" s="43" t="s">
        <v>9</v>
      </c>
      <c r="I64" s="43" t="s">
        <v>9</v>
      </c>
      <c r="J64" s="43" t="s">
        <v>9</v>
      </c>
      <c r="K64" s="43" t="s">
        <v>9</v>
      </c>
      <c r="L64" s="43" t="s">
        <v>9</v>
      </c>
      <c r="M64" s="43" t="s">
        <v>9</v>
      </c>
      <c r="N64" s="43" t="s">
        <v>9</v>
      </c>
      <c r="O64" s="43" t="s">
        <v>9</v>
      </c>
      <c r="P64" s="43" t="s">
        <v>9</v>
      </c>
      <c r="Q64" s="43" t="s">
        <v>9</v>
      </c>
      <c r="R64" s="43" t="s">
        <v>9</v>
      </c>
      <c r="S64" s="43" t="s">
        <v>9</v>
      </c>
      <c r="T64" s="43" t="s">
        <v>9</v>
      </c>
      <c r="U64" s="67" t="s">
        <v>26</v>
      </c>
      <c r="V64" s="67" t="s">
        <v>74</v>
      </c>
      <c r="W64" s="70" t="s">
        <v>9</v>
      </c>
      <c r="X64" s="67">
        <v>0</v>
      </c>
      <c r="Y64" s="67">
        <v>1</v>
      </c>
      <c r="Z64" s="67">
        <v>1</v>
      </c>
      <c r="AA64" s="67" t="s">
        <v>9</v>
      </c>
      <c r="AB64" s="67" t="s">
        <v>9</v>
      </c>
      <c r="AC64" s="67" t="s">
        <v>9</v>
      </c>
      <c r="AD64" s="67" t="s">
        <v>9</v>
      </c>
      <c r="AE64" s="67" t="s">
        <v>9</v>
      </c>
      <c r="AF64" s="67" t="s">
        <v>9</v>
      </c>
      <c r="AG64" s="67" t="s">
        <v>9</v>
      </c>
      <c r="AH64" s="67" t="s">
        <v>9</v>
      </c>
      <c r="AI64" s="67" t="s">
        <v>9</v>
      </c>
      <c r="AJ64" s="67" t="s">
        <v>9</v>
      </c>
      <c r="AK64" s="67" t="s">
        <v>9</v>
      </c>
      <c r="AL64" s="67" t="s">
        <v>9</v>
      </c>
      <c r="AM64" s="67" t="s">
        <v>9</v>
      </c>
      <c r="AN64" s="67">
        <v>2</v>
      </c>
    </row>
    <row r="65" spans="1:40" ht="56.25" hidden="1" customHeight="1" x14ac:dyDescent="0.45">
      <c r="A65" s="90"/>
      <c r="B65" s="60" t="s">
        <v>4</v>
      </c>
      <c r="C65" s="43"/>
      <c r="D65" s="43"/>
      <c r="E65" s="43"/>
      <c r="F65" s="43"/>
      <c r="G65" s="43"/>
      <c r="H65" s="43"/>
      <c r="I65" s="43" t="s">
        <v>9</v>
      </c>
      <c r="J65" s="43" t="s">
        <v>9</v>
      </c>
      <c r="K65" s="43" t="s">
        <v>9</v>
      </c>
      <c r="L65" s="43" t="s">
        <v>9</v>
      </c>
      <c r="M65" s="43" t="s">
        <v>9</v>
      </c>
      <c r="N65" s="43" t="s">
        <v>9</v>
      </c>
      <c r="O65" s="43" t="s">
        <v>9</v>
      </c>
      <c r="P65" s="43" t="s">
        <v>9</v>
      </c>
      <c r="Q65" s="43" t="s">
        <v>9</v>
      </c>
      <c r="R65" s="43" t="s">
        <v>9</v>
      </c>
      <c r="S65" s="43" t="s">
        <v>9</v>
      </c>
      <c r="T65" s="43" t="s">
        <v>9</v>
      </c>
      <c r="U65" s="68"/>
      <c r="V65" s="68"/>
      <c r="W65" s="71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</row>
    <row r="66" spans="1:40" ht="159" customHeight="1" x14ac:dyDescent="0.45">
      <c r="A66" s="90"/>
      <c r="B66" s="60" t="s">
        <v>5</v>
      </c>
      <c r="C66" s="43">
        <f>E66+F66</f>
        <v>511223111</v>
      </c>
      <c r="D66" s="43" t="s">
        <v>9</v>
      </c>
      <c r="E66" s="43">
        <f>E74</f>
        <v>349184411</v>
      </c>
      <c r="F66" s="43">
        <f>F74</f>
        <v>162038700</v>
      </c>
      <c r="G66" s="43" t="s">
        <v>9</v>
      </c>
      <c r="H66" s="43" t="s">
        <v>9</v>
      </c>
      <c r="I66" s="43" t="s">
        <v>9</v>
      </c>
      <c r="J66" s="43" t="s">
        <v>9</v>
      </c>
      <c r="K66" s="43" t="s">
        <v>9</v>
      </c>
      <c r="L66" s="43" t="s">
        <v>9</v>
      </c>
      <c r="M66" s="43" t="s">
        <v>9</v>
      </c>
      <c r="N66" s="43" t="s">
        <v>9</v>
      </c>
      <c r="O66" s="43" t="s">
        <v>9</v>
      </c>
      <c r="P66" s="43" t="s">
        <v>9</v>
      </c>
      <c r="Q66" s="43" t="s">
        <v>9</v>
      </c>
      <c r="R66" s="43" t="s">
        <v>9</v>
      </c>
      <c r="S66" s="43" t="s">
        <v>9</v>
      </c>
      <c r="T66" s="43" t="s">
        <v>9</v>
      </c>
      <c r="U66" s="68"/>
      <c r="V66" s="68"/>
      <c r="W66" s="71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</row>
    <row r="67" spans="1:40" ht="2.25" customHeight="1" x14ac:dyDescent="0.45">
      <c r="A67" s="90"/>
      <c r="B67" s="60" t="s">
        <v>6</v>
      </c>
      <c r="C67" s="43">
        <v>0</v>
      </c>
      <c r="D67" s="43" t="s">
        <v>9</v>
      </c>
      <c r="E67" s="43">
        <v>0</v>
      </c>
      <c r="F67" s="43" t="s">
        <v>9</v>
      </c>
      <c r="G67" s="43" t="s">
        <v>9</v>
      </c>
      <c r="H67" s="43" t="s">
        <v>9</v>
      </c>
      <c r="I67" s="43" t="s">
        <v>9</v>
      </c>
      <c r="J67" s="43" t="s">
        <v>9</v>
      </c>
      <c r="K67" s="43" t="s">
        <v>9</v>
      </c>
      <c r="L67" s="43" t="s">
        <v>9</v>
      </c>
      <c r="M67" s="43" t="s">
        <v>9</v>
      </c>
      <c r="N67" s="43" t="s">
        <v>9</v>
      </c>
      <c r="O67" s="43" t="s">
        <v>9</v>
      </c>
      <c r="P67" s="43" t="s">
        <v>9</v>
      </c>
      <c r="Q67" s="43" t="s">
        <v>9</v>
      </c>
      <c r="R67" s="43" t="s">
        <v>9</v>
      </c>
      <c r="S67" s="43" t="s">
        <v>9</v>
      </c>
      <c r="T67" s="43" t="s">
        <v>9</v>
      </c>
      <c r="U67" s="68"/>
      <c r="V67" s="68"/>
      <c r="W67" s="71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</row>
    <row r="68" spans="1:40" ht="37.5" hidden="1" customHeight="1" x14ac:dyDescent="0.45">
      <c r="A68" s="90"/>
      <c r="B68" s="60" t="s">
        <v>7</v>
      </c>
      <c r="C68" s="43" t="s">
        <v>9</v>
      </c>
      <c r="D68" s="43"/>
      <c r="E68" s="43"/>
      <c r="F68" s="43"/>
      <c r="G68" s="43"/>
      <c r="H68" s="43"/>
      <c r="I68" s="43" t="s">
        <v>9</v>
      </c>
      <c r="J68" s="43" t="s">
        <v>9</v>
      </c>
      <c r="K68" s="43" t="s">
        <v>9</v>
      </c>
      <c r="L68" s="43" t="s">
        <v>9</v>
      </c>
      <c r="M68" s="43" t="s">
        <v>9</v>
      </c>
      <c r="N68" s="43" t="s">
        <v>9</v>
      </c>
      <c r="O68" s="43" t="s">
        <v>9</v>
      </c>
      <c r="P68" s="43" t="s">
        <v>9</v>
      </c>
      <c r="Q68" s="43" t="s">
        <v>9</v>
      </c>
      <c r="R68" s="43" t="s">
        <v>9</v>
      </c>
      <c r="S68" s="43" t="s">
        <v>9</v>
      </c>
      <c r="T68" s="43" t="s">
        <v>9</v>
      </c>
      <c r="U68" s="68"/>
      <c r="V68" s="68"/>
      <c r="W68" s="71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</row>
    <row r="69" spans="1:40" ht="0.75" customHeight="1" x14ac:dyDescent="0.45">
      <c r="A69" s="90"/>
      <c r="B69" s="48" t="s">
        <v>4</v>
      </c>
      <c r="C69" s="43" t="s">
        <v>9</v>
      </c>
      <c r="D69" s="43"/>
      <c r="E69" s="43"/>
      <c r="F69" s="43"/>
      <c r="G69" s="43"/>
      <c r="H69" s="43"/>
      <c r="I69" s="43" t="s">
        <v>9</v>
      </c>
      <c r="J69" s="43" t="s">
        <v>9</v>
      </c>
      <c r="K69" s="43" t="s">
        <v>9</v>
      </c>
      <c r="L69" s="43" t="s">
        <v>9</v>
      </c>
      <c r="M69" s="43" t="s">
        <v>9</v>
      </c>
      <c r="N69" s="43" t="s">
        <v>9</v>
      </c>
      <c r="O69" s="43" t="s">
        <v>9</v>
      </c>
      <c r="P69" s="43" t="s">
        <v>9</v>
      </c>
      <c r="Q69" s="43" t="s">
        <v>9</v>
      </c>
      <c r="R69" s="43" t="s">
        <v>9</v>
      </c>
      <c r="S69" s="43" t="s">
        <v>9</v>
      </c>
      <c r="T69" s="43" t="s">
        <v>9</v>
      </c>
      <c r="U69" s="68"/>
      <c r="V69" s="68"/>
      <c r="W69" s="71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</row>
    <row r="70" spans="1:40" ht="0.75" customHeight="1" x14ac:dyDescent="0.45">
      <c r="A70" s="90"/>
      <c r="B70" s="48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68"/>
      <c r="V70" s="68"/>
      <c r="W70" s="71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</row>
    <row r="71" spans="1:40" ht="108" customHeight="1" x14ac:dyDescent="0.45">
      <c r="A71" s="90"/>
      <c r="B71" s="60" t="s">
        <v>6</v>
      </c>
      <c r="C71" s="43">
        <f>F71+G71</f>
        <v>48130826.740000002</v>
      </c>
      <c r="D71" s="43"/>
      <c r="E71" s="43">
        <f>E73</f>
        <v>4295096</v>
      </c>
      <c r="F71" s="43">
        <f>F76+F73</f>
        <v>45176412.740000002</v>
      </c>
      <c r="G71" s="43">
        <f>G76</f>
        <v>2954414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68"/>
      <c r="V71" s="68"/>
      <c r="W71" s="71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</row>
    <row r="72" spans="1:40" ht="61.5" customHeight="1" x14ac:dyDescent="0.45">
      <c r="A72" s="87" t="s">
        <v>25</v>
      </c>
      <c r="B72" s="48" t="s">
        <v>52</v>
      </c>
      <c r="C72" s="43">
        <f>E72+F72</f>
        <v>560076750.74000001</v>
      </c>
      <c r="D72" s="43" t="s">
        <v>9</v>
      </c>
      <c r="E72" s="43">
        <f>E73+E74</f>
        <v>353479507</v>
      </c>
      <c r="F72" s="43">
        <f>F74+F73</f>
        <v>206597243.74000001</v>
      </c>
      <c r="G72" s="43" t="s">
        <v>9</v>
      </c>
      <c r="H72" s="43" t="s">
        <v>9</v>
      </c>
      <c r="I72" s="43" t="s">
        <v>9</v>
      </c>
      <c r="J72" s="43" t="s">
        <v>9</v>
      </c>
      <c r="K72" s="43" t="s">
        <v>9</v>
      </c>
      <c r="L72" s="43" t="s">
        <v>9</v>
      </c>
      <c r="M72" s="43" t="s">
        <v>9</v>
      </c>
      <c r="N72" s="43" t="s">
        <v>9</v>
      </c>
      <c r="O72" s="43" t="s">
        <v>9</v>
      </c>
      <c r="P72" s="43" t="s">
        <v>9</v>
      </c>
      <c r="Q72" s="43" t="s">
        <v>9</v>
      </c>
      <c r="R72" s="43" t="s">
        <v>9</v>
      </c>
      <c r="S72" s="43" t="s">
        <v>9</v>
      </c>
      <c r="T72" s="43" t="s">
        <v>9</v>
      </c>
      <c r="U72" s="68"/>
      <c r="V72" s="47" t="s">
        <v>74</v>
      </c>
      <c r="W72" s="54" t="s">
        <v>9</v>
      </c>
      <c r="X72" s="54" t="s">
        <v>9</v>
      </c>
      <c r="Y72" s="47">
        <v>1</v>
      </c>
      <c r="Z72" s="54" t="s">
        <v>9</v>
      </c>
      <c r="AA72" s="54" t="s">
        <v>9</v>
      </c>
      <c r="AB72" s="54" t="s">
        <v>9</v>
      </c>
      <c r="AC72" s="54" t="s">
        <v>9</v>
      </c>
      <c r="AD72" s="54" t="s">
        <v>9</v>
      </c>
      <c r="AE72" s="54" t="s">
        <v>9</v>
      </c>
      <c r="AF72" s="54" t="s">
        <v>9</v>
      </c>
      <c r="AG72" s="54" t="s">
        <v>9</v>
      </c>
      <c r="AH72" s="54" t="s">
        <v>9</v>
      </c>
      <c r="AI72" s="54" t="s">
        <v>9</v>
      </c>
      <c r="AJ72" s="54" t="s">
        <v>9</v>
      </c>
      <c r="AK72" s="54" t="s">
        <v>9</v>
      </c>
      <c r="AL72" s="54" t="s">
        <v>9</v>
      </c>
      <c r="AM72" s="54" t="s">
        <v>9</v>
      </c>
      <c r="AN72" s="47">
        <v>1</v>
      </c>
    </row>
    <row r="73" spans="1:40" ht="101.25" customHeight="1" x14ac:dyDescent="0.45">
      <c r="A73" s="88"/>
      <c r="B73" s="48" t="s">
        <v>6</v>
      </c>
      <c r="C73" s="43">
        <f>E73+F73</f>
        <v>48853639.740000002</v>
      </c>
      <c r="D73" s="43"/>
      <c r="E73" s="43">
        <v>4295096</v>
      </c>
      <c r="F73" s="43">
        <v>44558543.740000002</v>
      </c>
      <c r="G73" s="43" t="s">
        <v>9</v>
      </c>
      <c r="H73" s="43" t="s">
        <v>9</v>
      </c>
      <c r="I73" s="43" t="s">
        <v>9</v>
      </c>
      <c r="J73" s="43" t="s">
        <v>9</v>
      </c>
      <c r="K73" s="43" t="s">
        <v>9</v>
      </c>
      <c r="L73" s="43" t="s">
        <v>9</v>
      </c>
      <c r="M73" s="43" t="s">
        <v>9</v>
      </c>
      <c r="N73" s="43" t="s">
        <v>9</v>
      </c>
      <c r="O73" s="43" t="s">
        <v>9</v>
      </c>
      <c r="P73" s="43" t="s">
        <v>9</v>
      </c>
      <c r="Q73" s="43" t="s">
        <v>9</v>
      </c>
      <c r="R73" s="43" t="s">
        <v>9</v>
      </c>
      <c r="S73" s="43" t="s">
        <v>9</v>
      </c>
      <c r="T73" s="43" t="s">
        <v>9</v>
      </c>
      <c r="U73" s="68"/>
      <c r="V73" s="67" t="s">
        <v>75</v>
      </c>
      <c r="W73" s="70">
        <v>75</v>
      </c>
      <c r="X73" s="70">
        <v>100</v>
      </c>
      <c r="Y73" s="73" t="s">
        <v>9</v>
      </c>
      <c r="Z73" s="73" t="s">
        <v>9</v>
      </c>
      <c r="AA73" s="73" t="s">
        <v>9</v>
      </c>
      <c r="AB73" s="73" t="s">
        <v>9</v>
      </c>
      <c r="AC73" s="73" t="s">
        <v>9</v>
      </c>
      <c r="AD73" s="73" t="s">
        <v>9</v>
      </c>
      <c r="AE73" s="73" t="s">
        <v>9</v>
      </c>
      <c r="AF73" s="73" t="s">
        <v>9</v>
      </c>
      <c r="AG73" s="73" t="s">
        <v>9</v>
      </c>
      <c r="AH73" s="73" t="s">
        <v>9</v>
      </c>
      <c r="AI73" s="73" t="s">
        <v>9</v>
      </c>
      <c r="AJ73" s="73" t="s">
        <v>9</v>
      </c>
      <c r="AK73" s="73" t="s">
        <v>9</v>
      </c>
      <c r="AL73" s="73" t="s">
        <v>9</v>
      </c>
      <c r="AM73" s="73" t="s">
        <v>9</v>
      </c>
      <c r="AN73" s="70">
        <v>100</v>
      </c>
    </row>
    <row r="74" spans="1:40" ht="151.5" customHeight="1" x14ac:dyDescent="0.45">
      <c r="A74" s="89"/>
      <c r="B74" s="48" t="s">
        <v>5</v>
      </c>
      <c r="C74" s="43">
        <f>E74+F74</f>
        <v>511223111</v>
      </c>
      <c r="D74" s="43" t="s">
        <v>9</v>
      </c>
      <c r="E74" s="43">
        <v>349184411</v>
      </c>
      <c r="F74" s="43">
        <v>162038700</v>
      </c>
      <c r="G74" s="43" t="s">
        <v>9</v>
      </c>
      <c r="H74" s="43" t="s">
        <v>9</v>
      </c>
      <c r="I74" s="43" t="s">
        <v>9</v>
      </c>
      <c r="J74" s="43" t="s">
        <v>9</v>
      </c>
      <c r="K74" s="43" t="s">
        <v>9</v>
      </c>
      <c r="L74" s="43" t="s">
        <v>9</v>
      </c>
      <c r="M74" s="43" t="s">
        <v>9</v>
      </c>
      <c r="N74" s="43" t="s">
        <v>9</v>
      </c>
      <c r="O74" s="43" t="s">
        <v>9</v>
      </c>
      <c r="P74" s="43" t="s">
        <v>9</v>
      </c>
      <c r="Q74" s="43" t="s">
        <v>9</v>
      </c>
      <c r="R74" s="43" t="s">
        <v>9</v>
      </c>
      <c r="S74" s="43" t="s">
        <v>9</v>
      </c>
      <c r="T74" s="43" t="s">
        <v>9</v>
      </c>
      <c r="U74" s="68"/>
      <c r="V74" s="69"/>
      <c r="W74" s="72"/>
      <c r="X74" s="72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2"/>
    </row>
    <row r="75" spans="1:40" ht="61.5" x14ac:dyDescent="0.45">
      <c r="A75" s="87" t="s">
        <v>35</v>
      </c>
      <c r="B75" s="60" t="s">
        <v>52</v>
      </c>
      <c r="C75" s="43">
        <f>F75+G75</f>
        <v>3572283</v>
      </c>
      <c r="D75" s="43" t="s">
        <v>9</v>
      </c>
      <c r="E75" s="43" t="s">
        <v>9</v>
      </c>
      <c r="F75" s="43">
        <v>617869</v>
      </c>
      <c r="G75" s="43">
        <v>2954414</v>
      </c>
      <c r="H75" s="42" t="s">
        <v>9</v>
      </c>
      <c r="I75" s="42" t="s">
        <v>9</v>
      </c>
      <c r="J75" s="42" t="s">
        <v>9</v>
      </c>
      <c r="K75" s="43" t="s">
        <v>9</v>
      </c>
      <c r="L75" s="43" t="s">
        <v>9</v>
      </c>
      <c r="M75" s="43" t="s">
        <v>9</v>
      </c>
      <c r="N75" s="43" t="s">
        <v>9</v>
      </c>
      <c r="O75" s="43" t="s">
        <v>9</v>
      </c>
      <c r="P75" s="43" t="s">
        <v>9</v>
      </c>
      <c r="Q75" s="43" t="s">
        <v>9</v>
      </c>
      <c r="R75" s="43" t="s">
        <v>9</v>
      </c>
      <c r="S75" s="43" t="s">
        <v>9</v>
      </c>
      <c r="T75" s="43" t="s">
        <v>9</v>
      </c>
      <c r="U75" s="116"/>
      <c r="V75" s="47" t="s">
        <v>76</v>
      </c>
      <c r="W75" s="54" t="s">
        <v>9</v>
      </c>
      <c r="X75" s="54" t="s">
        <v>9</v>
      </c>
      <c r="Y75" s="66" t="s">
        <v>9</v>
      </c>
      <c r="Z75" s="66">
        <v>1</v>
      </c>
      <c r="AA75" s="66" t="s">
        <v>9</v>
      </c>
      <c r="AB75" s="47" t="s">
        <v>9</v>
      </c>
      <c r="AC75" s="47" t="s">
        <v>9</v>
      </c>
      <c r="AD75" s="47" t="s">
        <v>9</v>
      </c>
      <c r="AE75" s="66" t="s">
        <v>9</v>
      </c>
      <c r="AF75" s="47" t="s">
        <v>9</v>
      </c>
      <c r="AG75" s="47" t="s">
        <v>9</v>
      </c>
      <c r="AH75" s="66" t="s">
        <v>9</v>
      </c>
      <c r="AI75" s="47" t="s">
        <v>9</v>
      </c>
      <c r="AJ75" s="47" t="s">
        <v>9</v>
      </c>
      <c r="AK75" s="47" t="s">
        <v>9</v>
      </c>
      <c r="AL75" s="47" t="s">
        <v>9</v>
      </c>
      <c r="AM75" s="47" t="s">
        <v>9</v>
      </c>
      <c r="AN75" s="54">
        <v>1</v>
      </c>
    </row>
    <row r="76" spans="1:40" ht="91.5" customHeight="1" x14ac:dyDescent="0.45">
      <c r="A76" s="88"/>
      <c r="B76" s="90" t="s">
        <v>6</v>
      </c>
      <c r="C76" s="91">
        <f>F76+G76</f>
        <v>3572283</v>
      </c>
      <c r="D76" s="91" t="s">
        <v>9</v>
      </c>
      <c r="E76" s="91" t="s">
        <v>9</v>
      </c>
      <c r="F76" s="91">
        <v>617869</v>
      </c>
      <c r="G76" s="96">
        <v>2954414</v>
      </c>
      <c r="H76" s="96" t="s">
        <v>9</v>
      </c>
      <c r="I76" s="96" t="s">
        <v>9</v>
      </c>
      <c r="J76" s="96" t="s">
        <v>9</v>
      </c>
      <c r="K76" s="96" t="s">
        <v>9</v>
      </c>
      <c r="L76" s="96" t="s">
        <v>9</v>
      </c>
      <c r="M76" s="96" t="s">
        <v>9</v>
      </c>
      <c r="N76" s="96" t="s">
        <v>9</v>
      </c>
      <c r="O76" s="96" t="s">
        <v>9</v>
      </c>
      <c r="P76" s="96" t="s">
        <v>9</v>
      </c>
      <c r="Q76" s="96" t="s">
        <v>9</v>
      </c>
      <c r="R76" s="96" t="s">
        <v>9</v>
      </c>
      <c r="S76" s="96" t="s">
        <v>9</v>
      </c>
      <c r="T76" s="96" t="s">
        <v>9</v>
      </c>
      <c r="U76" s="36"/>
      <c r="V76" s="47" t="s">
        <v>76</v>
      </c>
      <c r="W76" s="54" t="s">
        <v>9</v>
      </c>
      <c r="X76" s="54" t="s">
        <v>9</v>
      </c>
      <c r="Y76" s="66" t="s">
        <v>9</v>
      </c>
      <c r="Z76" s="66">
        <v>1</v>
      </c>
      <c r="AA76" s="66" t="s">
        <v>9</v>
      </c>
      <c r="AB76" s="47" t="s">
        <v>9</v>
      </c>
      <c r="AC76" s="47" t="s">
        <v>9</v>
      </c>
      <c r="AD76" s="47" t="s">
        <v>9</v>
      </c>
      <c r="AE76" s="66" t="s">
        <v>9</v>
      </c>
      <c r="AF76" s="47" t="s">
        <v>9</v>
      </c>
      <c r="AG76" s="47" t="s">
        <v>9</v>
      </c>
      <c r="AH76" s="66" t="s">
        <v>9</v>
      </c>
      <c r="AI76" s="47" t="s">
        <v>9</v>
      </c>
      <c r="AJ76" s="47" t="s">
        <v>9</v>
      </c>
      <c r="AK76" s="47" t="s">
        <v>9</v>
      </c>
      <c r="AL76" s="47" t="s">
        <v>9</v>
      </c>
      <c r="AM76" s="47" t="s">
        <v>9</v>
      </c>
      <c r="AN76" s="54">
        <v>1</v>
      </c>
    </row>
    <row r="77" spans="1:40" ht="48" customHeight="1" x14ac:dyDescent="0.45">
      <c r="A77" s="89"/>
      <c r="B77" s="90"/>
      <c r="C77" s="91"/>
      <c r="D77" s="91"/>
      <c r="E77" s="91"/>
      <c r="F77" s="91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36"/>
      <c r="V77" s="47" t="s">
        <v>75</v>
      </c>
      <c r="W77" s="54" t="s">
        <v>9</v>
      </c>
      <c r="X77" s="54" t="s">
        <v>9</v>
      </c>
      <c r="Y77" s="66">
        <v>61</v>
      </c>
      <c r="Z77" s="66">
        <v>100</v>
      </c>
      <c r="AA77" s="66" t="s">
        <v>9</v>
      </c>
      <c r="AB77" s="47" t="s">
        <v>9</v>
      </c>
      <c r="AC77" s="47" t="s">
        <v>9</v>
      </c>
      <c r="AD77" s="47" t="s">
        <v>9</v>
      </c>
      <c r="AE77" s="66" t="s">
        <v>9</v>
      </c>
      <c r="AF77" s="47" t="s">
        <v>9</v>
      </c>
      <c r="AG77" s="47" t="s">
        <v>9</v>
      </c>
      <c r="AH77" s="66" t="s">
        <v>9</v>
      </c>
      <c r="AI77" s="47" t="s">
        <v>9</v>
      </c>
      <c r="AJ77" s="47" t="s">
        <v>9</v>
      </c>
      <c r="AK77" s="47" t="s">
        <v>9</v>
      </c>
      <c r="AL77" s="47" t="s">
        <v>9</v>
      </c>
      <c r="AM77" s="47" t="s">
        <v>9</v>
      </c>
      <c r="AN77" s="54">
        <v>100</v>
      </c>
    </row>
    <row r="78" spans="1:40" ht="68.25" customHeight="1" x14ac:dyDescent="0.45">
      <c r="A78" s="90" t="s">
        <v>85</v>
      </c>
      <c r="B78" s="48" t="s">
        <v>52</v>
      </c>
      <c r="C78" s="43">
        <f>C79</f>
        <v>440021</v>
      </c>
      <c r="D78" s="43">
        <f>D79</f>
        <v>187000</v>
      </c>
      <c r="E78" s="43" t="s">
        <v>9</v>
      </c>
      <c r="F78" s="43">
        <f>F79</f>
        <v>253021</v>
      </c>
      <c r="G78" s="43" t="s">
        <v>9</v>
      </c>
      <c r="H78" s="43" t="s">
        <v>9</v>
      </c>
      <c r="I78" s="43" t="s">
        <v>9</v>
      </c>
      <c r="J78" s="43" t="s">
        <v>9</v>
      </c>
      <c r="K78" s="43" t="s">
        <v>9</v>
      </c>
      <c r="L78" s="43" t="s">
        <v>9</v>
      </c>
      <c r="M78" s="43" t="s">
        <v>9</v>
      </c>
      <c r="N78" s="43" t="s">
        <v>9</v>
      </c>
      <c r="O78" s="41" t="s">
        <v>9</v>
      </c>
      <c r="P78" s="41" t="s">
        <v>9</v>
      </c>
      <c r="Q78" s="41" t="s">
        <v>9</v>
      </c>
      <c r="R78" s="41" t="s">
        <v>9</v>
      </c>
      <c r="S78" s="41" t="s">
        <v>9</v>
      </c>
      <c r="T78" s="41" t="s">
        <v>9</v>
      </c>
      <c r="U78" s="49"/>
      <c r="V78" s="58" t="s">
        <v>117</v>
      </c>
      <c r="W78" s="70">
        <v>1</v>
      </c>
      <c r="X78" s="70" t="s">
        <v>9</v>
      </c>
      <c r="Y78" s="75">
        <v>1</v>
      </c>
      <c r="Z78" s="75" t="s">
        <v>9</v>
      </c>
      <c r="AA78" s="75" t="s">
        <v>9</v>
      </c>
      <c r="AB78" s="75" t="s">
        <v>9</v>
      </c>
      <c r="AC78" s="75" t="s">
        <v>9</v>
      </c>
      <c r="AD78" s="75" t="s">
        <v>9</v>
      </c>
      <c r="AE78" s="75" t="s">
        <v>9</v>
      </c>
      <c r="AF78" s="75" t="s">
        <v>9</v>
      </c>
      <c r="AG78" s="75" t="s">
        <v>9</v>
      </c>
      <c r="AH78" s="75" t="s">
        <v>9</v>
      </c>
      <c r="AI78" s="75" t="s">
        <v>9</v>
      </c>
      <c r="AJ78" s="75" t="s">
        <v>9</v>
      </c>
      <c r="AK78" s="75" t="s">
        <v>9</v>
      </c>
      <c r="AL78" s="75" t="s">
        <v>9</v>
      </c>
      <c r="AM78" s="75" t="s">
        <v>9</v>
      </c>
      <c r="AN78" s="86">
        <v>2</v>
      </c>
    </row>
    <row r="79" spans="1:40" ht="96" customHeight="1" x14ac:dyDescent="0.45">
      <c r="A79" s="127"/>
      <c r="B79" s="48" t="s">
        <v>6</v>
      </c>
      <c r="C79" s="43">
        <f>F79+D79</f>
        <v>440021</v>
      </c>
      <c r="D79" s="43">
        <f>D84</f>
        <v>187000</v>
      </c>
      <c r="E79" s="43" t="s">
        <v>9</v>
      </c>
      <c r="F79" s="43">
        <f>F87</f>
        <v>253021</v>
      </c>
      <c r="G79" s="43" t="s">
        <v>9</v>
      </c>
      <c r="H79" s="43" t="s">
        <v>9</v>
      </c>
      <c r="I79" s="43" t="s">
        <v>9</v>
      </c>
      <c r="J79" s="43" t="s">
        <v>9</v>
      </c>
      <c r="K79" s="43" t="s">
        <v>9</v>
      </c>
      <c r="L79" s="43" t="s">
        <v>9</v>
      </c>
      <c r="M79" s="43" t="s">
        <v>9</v>
      </c>
      <c r="N79" s="43" t="s">
        <v>9</v>
      </c>
      <c r="O79" s="43" t="s">
        <v>9</v>
      </c>
      <c r="P79" s="43" t="s">
        <v>9</v>
      </c>
      <c r="Q79" s="43" t="s">
        <v>9</v>
      </c>
      <c r="R79" s="43" t="s">
        <v>9</v>
      </c>
      <c r="S79" s="43" t="s">
        <v>9</v>
      </c>
      <c r="T79" s="43" t="s">
        <v>9</v>
      </c>
      <c r="U79" s="21"/>
      <c r="V79" s="59"/>
      <c r="W79" s="72"/>
      <c r="X79" s="72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86"/>
    </row>
    <row r="80" spans="1:40" ht="75" hidden="1" customHeight="1" x14ac:dyDescent="0.45">
      <c r="A80" s="46"/>
      <c r="B80" s="48" t="s">
        <v>7</v>
      </c>
      <c r="C80" s="43" t="s">
        <v>9</v>
      </c>
      <c r="D80" s="43" t="s">
        <v>9</v>
      </c>
      <c r="E80" s="43" t="s">
        <v>9</v>
      </c>
      <c r="F80" s="43" t="s">
        <v>9</v>
      </c>
      <c r="G80" s="43" t="s">
        <v>9</v>
      </c>
      <c r="H80" s="43" t="s">
        <v>9</v>
      </c>
      <c r="I80" s="43" t="s">
        <v>9</v>
      </c>
      <c r="J80" s="43" t="s">
        <v>9</v>
      </c>
      <c r="K80" s="43" t="s">
        <v>9</v>
      </c>
      <c r="L80" s="43" t="s">
        <v>9</v>
      </c>
      <c r="M80" s="43" t="s">
        <v>9</v>
      </c>
      <c r="N80" s="43" t="s">
        <v>9</v>
      </c>
      <c r="O80" s="43" t="s">
        <v>9</v>
      </c>
      <c r="P80" s="43" t="s">
        <v>9</v>
      </c>
      <c r="Q80" s="43" t="s">
        <v>9</v>
      </c>
      <c r="R80" s="43" t="s">
        <v>9</v>
      </c>
      <c r="S80" s="43" t="s">
        <v>9</v>
      </c>
      <c r="T80" s="43" t="s">
        <v>9</v>
      </c>
      <c r="U80" s="23"/>
      <c r="V80" s="57"/>
      <c r="W80" s="53"/>
      <c r="X80" s="54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54"/>
      <c r="AK80" s="47"/>
      <c r="AL80" s="47"/>
      <c r="AM80" s="47"/>
      <c r="AN80" s="54"/>
    </row>
    <row r="81" spans="1:40" ht="75" hidden="1" customHeight="1" x14ac:dyDescent="0.45">
      <c r="A81" s="62"/>
      <c r="B81" s="48" t="s">
        <v>4</v>
      </c>
      <c r="C81" s="43" t="s">
        <v>9</v>
      </c>
      <c r="D81" s="43" t="s">
        <v>9</v>
      </c>
      <c r="E81" s="43" t="s">
        <v>9</v>
      </c>
      <c r="F81" s="43" t="s">
        <v>9</v>
      </c>
      <c r="G81" s="43" t="s">
        <v>9</v>
      </c>
      <c r="H81" s="43" t="s">
        <v>9</v>
      </c>
      <c r="I81" s="43" t="s">
        <v>9</v>
      </c>
      <c r="J81" s="43" t="s">
        <v>9</v>
      </c>
      <c r="K81" s="43" t="s">
        <v>9</v>
      </c>
      <c r="L81" s="43" t="s">
        <v>9</v>
      </c>
      <c r="M81" s="43" t="s">
        <v>9</v>
      </c>
      <c r="N81" s="43" t="s">
        <v>9</v>
      </c>
      <c r="O81" s="43" t="s">
        <v>9</v>
      </c>
      <c r="P81" s="43" t="s">
        <v>9</v>
      </c>
      <c r="Q81" s="43" t="s">
        <v>9</v>
      </c>
      <c r="R81" s="43" t="s">
        <v>9</v>
      </c>
      <c r="S81" s="43" t="s">
        <v>9</v>
      </c>
      <c r="T81" s="43" t="s">
        <v>9</v>
      </c>
      <c r="U81" s="23"/>
      <c r="V81" s="57"/>
      <c r="W81" s="54"/>
      <c r="X81" s="54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 t="s">
        <v>9</v>
      </c>
      <c r="AK81" s="47"/>
      <c r="AL81" s="47"/>
      <c r="AM81" s="47"/>
      <c r="AN81" s="54"/>
    </row>
    <row r="82" spans="1:40" ht="5.25" hidden="1" customHeight="1" x14ac:dyDescent="0.45">
      <c r="A82" s="44"/>
      <c r="B82" s="48" t="s">
        <v>5</v>
      </c>
      <c r="C82" s="43" t="s">
        <v>9</v>
      </c>
      <c r="D82" s="43" t="s">
        <v>9</v>
      </c>
      <c r="E82" s="43" t="s">
        <v>9</v>
      </c>
      <c r="F82" s="43" t="s">
        <v>9</v>
      </c>
      <c r="G82" s="43" t="s">
        <v>9</v>
      </c>
      <c r="H82" s="43" t="s">
        <v>9</v>
      </c>
      <c r="I82" s="43" t="s">
        <v>9</v>
      </c>
      <c r="J82" s="43" t="s">
        <v>9</v>
      </c>
      <c r="K82" s="43" t="s">
        <v>9</v>
      </c>
      <c r="L82" s="43" t="s">
        <v>9</v>
      </c>
      <c r="M82" s="43" t="s">
        <v>9</v>
      </c>
      <c r="N82" s="43" t="s">
        <v>9</v>
      </c>
      <c r="O82" s="43" t="s">
        <v>9</v>
      </c>
      <c r="P82" s="43" t="s">
        <v>9</v>
      </c>
      <c r="Q82" s="43" t="s">
        <v>9</v>
      </c>
      <c r="R82" s="43" t="s">
        <v>9</v>
      </c>
      <c r="S82" s="43" t="s">
        <v>9</v>
      </c>
      <c r="T82" s="43" t="s">
        <v>9</v>
      </c>
      <c r="U82" s="23"/>
      <c r="V82" s="57"/>
      <c r="W82" s="54"/>
      <c r="X82" s="54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4"/>
    </row>
    <row r="83" spans="1:40" ht="75" customHeight="1" x14ac:dyDescent="0.45">
      <c r="A83" s="90" t="s">
        <v>15</v>
      </c>
      <c r="B83" s="60" t="s">
        <v>52</v>
      </c>
      <c r="C83" s="43">
        <f>D83</f>
        <v>187000</v>
      </c>
      <c r="D83" s="43">
        <v>187000</v>
      </c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67" t="s">
        <v>26</v>
      </c>
      <c r="V83" s="58" t="s">
        <v>117</v>
      </c>
      <c r="W83" s="86">
        <v>1</v>
      </c>
      <c r="X83" s="86" t="s">
        <v>9</v>
      </c>
      <c r="Y83" s="75" t="s">
        <v>9</v>
      </c>
      <c r="Z83" s="75" t="s">
        <v>9</v>
      </c>
      <c r="AA83" s="75" t="s">
        <v>9</v>
      </c>
      <c r="AB83" s="75" t="s">
        <v>9</v>
      </c>
      <c r="AC83" s="75" t="s">
        <v>9</v>
      </c>
      <c r="AD83" s="75" t="s">
        <v>9</v>
      </c>
      <c r="AE83" s="75" t="s">
        <v>9</v>
      </c>
      <c r="AF83" s="75" t="s">
        <v>9</v>
      </c>
      <c r="AG83" s="75" t="s">
        <v>9</v>
      </c>
      <c r="AH83" s="75" t="s">
        <v>9</v>
      </c>
      <c r="AI83" s="75" t="s">
        <v>9</v>
      </c>
      <c r="AJ83" s="75" t="s">
        <v>9</v>
      </c>
      <c r="AK83" s="75" t="s">
        <v>9</v>
      </c>
      <c r="AL83" s="75" t="s">
        <v>9</v>
      </c>
      <c r="AM83" s="75" t="s">
        <v>9</v>
      </c>
      <c r="AN83" s="86">
        <v>1</v>
      </c>
    </row>
    <row r="84" spans="1:40" ht="137.25" customHeight="1" x14ac:dyDescent="0.45">
      <c r="A84" s="128"/>
      <c r="B84" s="60" t="s">
        <v>6</v>
      </c>
      <c r="C84" s="43">
        <f>D84</f>
        <v>187000</v>
      </c>
      <c r="D84" s="43">
        <v>187000</v>
      </c>
      <c r="E84" s="43" t="s">
        <v>9</v>
      </c>
      <c r="F84" s="43" t="s">
        <v>9</v>
      </c>
      <c r="G84" s="43" t="s">
        <v>9</v>
      </c>
      <c r="H84" s="43" t="s">
        <v>9</v>
      </c>
      <c r="I84" s="43" t="s">
        <v>9</v>
      </c>
      <c r="J84" s="43" t="s">
        <v>9</v>
      </c>
      <c r="K84" s="43" t="s">
        <v>9</v>
      </c>
      <c r="L84" s="43" t="s">
        <v>9</v>
      </c>
      <c r="M84" s="43" t="s">
        <v>9</v>
      </c>
      <c r="N84" s="43" t="s">
        <v>9</v>
      </c>
      <c r="O84" s="43" t="s">
        <v>9</v>
      </c>
      <c r="P84" s="43" t="s">
        <v>9</v>
      </c>
      <c r="Q84" s="43" t="s">
        <v>9</v>
      </c>
      <c r="R84" s="43" t="s">
        <v>9</v>
      </c>
      <c r="S84" s="43" t="s">
        <v>9</v>
      </c>
      <c r="T84" s="43" t="s">
        <v>9</v>
      </c>
      <c r="U84" s="68"/>
      <c r="V84" s="57"/>
      <c r="W84" s="86"/>
      <c r="X84" s="86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86"/>
    </row>
    <row r="85" spans="1:40" ht="2.25" customHeight="1" x14ac:dyDescent="0.45">
      <c r="A85" s="48"/>
      <c r="B85" s="29" t="s">
        <v>7</v>
      </c>
      <c r="C85" s="42"/>
      <c r="D85" s="42"/>
      <c r="E85" s="42" t="s">
        <v>9</v>
      </c>
      <c r="F85" s="42" t="s">
        <v>9</v>
      </c>
      <c r="G85" s="42" t="s">
        <v>9</v>
      </c>
      <c r="H85" s="42" t="s">
        <v>9</v>
      </c>
      <c r="I85" s="42" t="s">
        <v>9</v>
      </c>
      <c r="J85" s="42" t="s">
        <v>9</v>
      </c>
      <c r="K85" s="42" t="s">
        <v>9</v>
      </c>
      <c r="L85" s="42" t="s">
        <v>9</v>
      </c>
      <c r="M85" s="42" t="s">
        <v>9</v>
      </c>
      <c r="N85" s="42" t="s">
        <v>9</v>
      </c>
      <c r="O85" s="42" t="s">
        <v>9</v>
      </c>
      <c r="P85" s="42" t="s">
        <v>9</v>
      </c>
      <c r="Q85" s="42" t="s">
        <v>9</v>
      </c>
      <c r="R85" s="42" t="s">
        <v>9</v>
      </c>
      <c r="S85" s="42" t="s">
        <v>9</v>
      </c>
      <c r="T85" s="37" t="s">
        <v>9</v>
      </c>
      <c r="U85" s="68"/>
      <c r="V85" s="57"/>
      <c r="W85" s="86"/>
      <c r="X85" s="86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86"/>
    </row>
    <row r="86" spans="1:40" ht="79.5" customHeight="1" x14ac:dyDescent="0.45">
      <c r="A86" s="87" t="s">
        <v>35</v>
      </c>
      <c r="B86" s="60" t="s">
        <v>52</v>
      </c>
      <c r="C86" s="43">
        <v>253021</v>
      </c>
      <c r="D86" s="43" t="s">
        <v>9</v>
      </c>
      <c r="E86" s="43" t="s">
        <v>9</v>
      </c>
      <c r="F86" s="43">
        <v>253021</v>
      </c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38"/>
      <c r="U86" s="68"/>
      <c r="V86" s="58" t="s">
        <v>117</v>
      </c>
      <c r="W86" s="70" t="s">
        <v>9</v>
      </c>
      <c r="X86" s="67" t="s">
        <v>9</v>
      </c>
      <c r="Y86" s="67">
        <v>1</v>
      </c>
      <c r="Z86" s="67" t="s">
        <v>9</v>
      </c>
      <c r="AA86" s="67" t="s">
        <v>9</v>
      </c>
      <c r="AB86" s="67" t="s">
        <v>9</v>
      </c>
      <c r="AC86" s="67" t="s">
        <v>9</v>
      </c>
      <c r="AD86" s="67" t="s">
        <v>9</v>
      </c>
      <c r="AE86" s="67" t="s">
        <v>9</v>
      </c>
      <c r="AF86" s="67" t="s">
        <v>9</v>
      </c>
      <c r="AG86" s="67" t="s">
        <v>9</v>
      </c>
      <c r="AH86" s="67" t="s">
        <v>9</v>
      </c>
      <c r="AI86" s="67" t="s">
        <v>9</v>
      </c>
      <c r="AJ86" s="67" t="s">
        <v>9</v>
      </c>
      <c r="AK86" s="67" t="s">
        <v>9</v>
      </c>
      <c r="AL86" s="67" t="s">
        <v>9</v>
      </c>
      <c r="AM86" s="67" t="s">
        <v>9</v>
      </c>
      <c r="AN86" s="70">
        <v>1</v>
      </c>
    </row>
    <row r="87" spans="1:40" ht="97.5" customHeight="1" x14ac:dyDescent="0.45">
      <c r="A87" s="126"/>
      <c r="B87" s="60" t="s">
        <v>6</v>
      </c>
      <c r="C87" s="43">
        <v>253021</v>
      </c>
      <c r="D87" s="43" t="s">
        <v>9</v>
      </c>
      <c r="E87" s="43" t="s">
        <v>9</v>
      </c>
      <c r="F87" s="43">
        <v>253021</v>
      </c>
      <c r="G87" s="43" t="s">
        <v>9</v>
      </c>
      <c r="H87" s="43" t="s">
        <v>9</v>
      </c>
      <c r="I87" s="43" t="s">
        <v>9</v>
      </c>
      <c r="J87" s="43" t="s">
        <v>9</v>
      </c>
      <c r="K87" s="43" t="s">
        <v>9</v>
      </c>
      <c r="L87" s="43" t="s">
        <v>9</v>
      </c>
      <c r="M87" s="43" t="s">
        <v>9</v>
      </c>
      <c r="N87" s="43" t="s">
        <v>9</v>
      </c>
      <c r="O87" s="43" t="s">
        <v>9</v>
      </c>
      <c r="P87" s="43" t="s">
        <v>9</v>
      </c>
      <c r="Q87" s="43" t="s">
        <v>9</v>
      </c>
      <c r="R87" s="43" t="s">
        <v>9</v>
      </c>
      <c r="S87" s="43" t="s">
        <v>9</v>
      </c>
      <c r="T87" s="38" t="s">
        <v>9</v>
      </c>
      <c r="U87" s="69"/>
      <c r="V87" s="51"/>
      <c r="W87" s="72"/>
      <c r="X87" s="69"/>
      <c r="Y87" s="69"/>
      <c r="Z87" s="69"/>
      <c r="AA87" s="69"/>
      <c r="AB87" s="69"/>
      <c r="AC87" s="69"/>
      <c r="AD87" s="69"/>
      <c r="AE87" s="68"/>
      <c r="AF87" s="68"/>
      <c r="AG87" s="68"/>
      <c r="AH87" s="68"/>
      <c r="AI87" s="68"/>
      <c r="AJ87" s="68"/>
      <c r="AK87" s="68"/>
      <c r="AL87" s="68"/>
      <c r="AM87" s="68"/>
      <c r="AN87" s="72"/>
    </row>
    <row r="88" spans="1:40" ht="33.75" hidden="1" customHeight="1" x14ac:dyDescent="0.45">
      <c r="A88" s="46"/>
      <c r="B88" s="48" t="s">
        <v>7</v>
      </c>
      <c r="C88" s="43">
        <v>0</v>
      </c>
      <c r="D88" s="43"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53"/>
      <c r="V88" s="51"/>
      <c r="W88" s="13"/>
      <c r="X88" s="51"/>
      <c r="Y88" s="51"/>
      <c r="Z88" s="51"/>
      <c r="AA88" s="51"/>
      <c r="AB88" s="51"/>
      <c r="AC88" s="51"/>
      <c r="AD88" s="51"/>
      <c r="AE88" s="21"/>
      <c r="AF88" s="69"/>
      <c r="AG88" s="69"/>
      <c r="AH88" s="69"/>
      <c r="AI88" s="69"/>
      <c r="AJ88" s="69"/>
      <c r="AK88" s="69"/>
      <c r="AL88" s="69"/>
      <c r="AM88" s="69"/>
      <c r="AN88" s="53"/>
    </row>
    <row r="89" spans="1:40" ht="73.5" customHeight="1" x14ac:dyDescent="0.45">
      <c r="A89" s="87" t="s">
        <v>63</v>
      </c>
      <c r="B89" s="60" t="s">
        <v>52</v>
      </c>
      <c r="C89" s="43">
        <f>C90+C91</f>
        <v>57775785</v>
      </c>
      <c r="D89" s="43">
        <f>D90+D91</f>
        <v>13185193</v>
      </c>
      <c r="E89" s="43">
        <f>E91</f>
        <v>183500</v>
      </c>
      <c r="F89" s="43">
        <f>F91</f>
        <v>479250</v>
      </c>
      <c r="G89" s="43">
        <f t="shared" ref="G89:T89" si="5">G91</f>
        <v>3137703</v>
      </c>
      <c r="H89" s="43">
        <f t="shared" si="5"/>
        <v>3137703</v>
      </c>
      <c r="I89" s="43">
        <f t="shared" si="5"/>
        <v>3137703</v>
      </c>
      <c r="J89" s="43">
        <f t="shared" si="5"/>
        <v>3137703</v>
      </c>
      <c r="K89" s="43">
        <f t="shared" si="5"/>
        <v>3137703</v>
      </c>
      <c r="L89" s="43">
        <f t="shared" si="5"/>
        <v>3137703</v>
      </c>
      <c r="M89" s="43">
        <f t="shared" si="5"/>
        <v>3137703</v>
      </c>
      <c r="N89" s="43">
        <f t="shared" si="5"/>
        <v>3137703</v>
      </c>
      <c r="O89" s="43">
        <f t="shared" si="5"/>
        <v>3137703</v>
      </c>
      <c r="P89" s="43">
        <f t="shared" si="5"/>
        <v>3137703</v>
      </c>
      <c r="Q89" s="43">
        <f t="shared" si="5"/>
        <v>3137703</v>
      </c>
      <c r="R89" s="43">
        <f t="shared" si="5"/>
        <v>3137703</v>
      </c>
      <c r="S89" s="43">
        <f t="shared" si="5"/>
        <v>3137703</v>
      </c>
      <c r="T89" s="43">
        <f t="shared" si="5"/>
        <v>3137703</v>
      </c>
      <c r="U89" s="75" t="s">
        <v>54</v>
      </c>
      <c r="V89" s="75" t="s">
        <v>77</v>
      </c>
      <c r="W89" s="72">
        <v>2412</v>
      </c>
      <c r="X89" s="72">
        <v>65</v>
      </c>
      <c r="Y89" s="72">
        <v>64</v>
      </c>
      <c r="Z89" s="72">
        <v>64</v>
      </c>
      <c r="AA89" s="72">
        <v>64</v>
      </c>
      <c r="AB89" s="72">
        <v>64</v>
      </c>
      <c r="AC89" s="72">
        <v>64</v>
      </c>
      <c r="AD89" s="72">
        <v>64</v>
      </c>
      <c r="AE89" s="86">
        <v>64</v>
      </c>
      <c r="AF89" s="86">
        <v>64</v>
      </c>
      <c r="AG89" s="86">
        <v>64</v>
      </c>
      <c r="AH89" s="86">
        <v>64</v>
      </c>
      <c r="AI89" s="86">
        <v>64</v>
      </c>
      <c r="AJ89" s="86">
        <v>64</v>
      </c>
      <c r="AK89" s="86">
        <v>64</v>
      </c>
      <c r="AL89" s="86">
        <v>64</v>
      </c>
      <c r="AM89" s="86">
        <v>64</v>
      </c>
      <c r="AN89" s="71">
        <f>W89+X89+Y89+Z89+AA89+AB89+AC89+AD89+AE89+AF89+AG89+AH89+AI89+AJ89+AK89+AL89+AM89</f>
        <v>3437</v>
      </c>
    </row>
    <row r="90" spans="1:40" ht="165.75" customHeight="1" x14ac:dyDescent="0.45">
      <c r="A90" s="125"/>
      <c r="B90" s="60" t="s">
        <v>5</v>
      </c>
      <c r="C90" s="43">
        <f>D90</f>
        <v>11866674</v>
      </c>
      <c r="D90" s="43">
        <v>11866674</v>
      </c>
      <c r="E90" s="43"/>
      <c r="F90" s="43"/>
      <c r="G90" s="43"/>
      <c r="H90" s="43"/>
      <c r="I90" s="43"/>
      <c r="J90" s="43"/>
      <c r="K90" s="43"/>
      <c r="L90" s="43"/>
      <c r="M90" s="41"/>
      <c r="N90" s="41"/>
      <c r="O90" s="41"/>
      <c r="P90" s="41"/>
      <c r="Q90" s="41"/>
      <c r="R90" s="41"/>
      <c r="S90" s="41"/>
      <c r="T90" s="41"/>
      <c r="U90" s="75"/>
      <c r="V90" s="75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71"/>
    </row>
    <row r="91" spans="1:40" ht="33.75" customHeight="1" x14ac:dyDescent="0.45">
      <c r="A91" s="125"/>
      <c r="B91" s="84" t="s">
        <v>6</v>
      </c>
      <c r="C91" s="91">
        <f>D91+E91+F91+G91+H91+I91+J91+K91+L91+M91+N91+O91+P91+Q91+R91+S91+T91</f>
        <v>45909111</v>
      </c>
      <c r="D91" s="91">
        <v>1318519</v>
      </c>
      <c r="E91" s="91">
        <v>183500</v>
      </c>
      <c r="F91" s="91">
        <v>479250</v>
      </c>
      <c r="G91" s="91">
        <v>3137703</v>
      </c>
      <c r="H91" s="91">
        <v>3137703</v>
      </c>
      <c r="I91" s="91">
        <v>3137703</v>
      </c>
      <c r="J91" s="91">
        <v>3137703</v>
      </c>
      <c r="K91" s="91">
        <v>3137703</v>
      </c>
      <c r="L91" s="91">
        <v>3137703</v>
      </c>
      <c r="M91" s="91">
        <v>3137703</v>
      </c>
      <c r="N91" s="91">
        <v>3137703</v>
      </c>
      <c r="O91" s="91">
        <v>3137703</v>
      </c>
      <c r="P91" s="91">
        <v>3137703</v>
      </c>
      <c r="Q91" s="91">
        <v>3137703</v>
      </c>
      <c r="R91" s="91">
        <v>3137703</v>
      </c>
      <c r="S91" s="91">
        <v>3137703</v>
      </c>
      <c r="T91" s="91">
        <v>3137703</v>
      </c>
      <c r="U91" s="75"/>
      <c r="V91" s="75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71"/>
    </row>
    <row r="92" spans="1:40" ht="33.75" customHeight="1" x14ac:dyDescent="0.45">
      <c r="A92" s="125"/>
      <c r="B92" s="84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75"/>
      <c r="V92" s="75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71"/>
    </row>
    <row r="93" spans="1:40" ht="33" customHeight="1" x14ac:dyDescent="0.45">
      <c r="A93" s="45"/>
      <c r="B93" s="84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75"/>
      <c r="V93" s="75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72"/>
    </row>
    <row r="94" spans="1:40" ht="72.75" customHeight="1" x14ac:dyDescent="0.45">
      <c r="A94" s="87" t="s">
        <v>112</v>
      </c>
      <c r="B94" s="60" t="s">
        <v>52</v>
      </c>
      <c r="C94" s="42">
        <f>F94+G94+H94+I94+J94+K94+L94+M94+N94+O94+P94+Q94+R94+S94+T94</f>
        <v>3781995</v>
      </c>
      <c r="D94" s="43" t="s">
        <v>9</v>
      </c>
      <c r="E94" s="43" t="s">
        <v>9</v>
      </c>
      <c r="F94" s="42">
        <v>252133</v>
      </c>
      <c r="G94" s="42">
        <v>252133</v>
      </c>
      <c r="H94" s="42">
        <v>252133</v>
      </c>
      <c r="I94" s="42">
        <v>252133</v>
      </c>
      <c r="J94" s="42">
        <v>252133</v>
      </c>
      <c r="K94" s="42">
        <v>252133</v>
      </c>
      <c r="L94" s="42">
        <v>252133</v>
      </c>
      <c r="M94" s="42">
        <v>252133</v>
      </c>
      <c r="N94" s="42">
        <v>252133</v>
      </c>
      <c r="O94" s="42">
        <v>252133</v>
      </c>
      <c r="P94" s="42">
        <v>252133</v>
      </c>
      <c r="Q94" s="42">
        <v>252133</v>
      </c>
      <c r="R94" s="42">
        <v>252133</v>
      </c>
      <c r="S94" s="42">
        <v>252133</v>
      </c>
      <c r="T94" s="42">
        <v>252133</v>
      </c>
      <c r="U94" s="67" t="s">
        <v>54</v>
      </c>
      <c r="V94" s="67" t="s">
        <v>78</v>
      </c>
      <c r="W94" s="70">
        <v>1</v>
      </c>
      <c r="X94" s="70">
        <v>1</v>
      </c>
      <c r="Y94" s="70">
        <v>1</v>
      </c>
      <c r="Z94" s="70">
        <v>1</v>
      </c>
      <c r="AA94" s="70">
        <v>1</v>
      </c>
      <c r="AB94" s="70">
        <v>1</v>
      </c>
      <c r="AC94" s="70">
        <v>1</v>
      </c>
      <c r="AD94" s="70">
        <v>1</v>
      </c>
      <c r="AE94" s="70">
        <v>1</v>
      </c>
      <c r="AF94" s="70">
        <v>1</v>
      </c>
      <c r="AG94" s="70">
        <v>1</v>
      </c>
      <c r="AH94" s="70">
        <v>1</v>
      </c>
      <c r="AI94" s="70">
        <v>1</v>
      </c>
      <c r="AJ94" s="70">
        <v>1</v>
      </c>
      <c r="AK94" s="70">
        <v>1</v>
      </c>
      <c r="AL94" s="70">
        <v>1</v>
      </c>
      <c r="AM94" s="70">
        <v>1</v>
      </c>
      <c r="AN94" s="70">
        <v>17</v>
      </c>
    </row>
    <row r="95" spans="1:40" ht="228.75" customHeight="1" x14ac:dyDescent="0.45">
      <c r="A95" s="126"/>
      <c r="B95" s="60" t="s">
        <v>6</v>
      </c>
      <c r="C95" s="42">
        <f>F95+G95+H95+I95+J95+K95+L95+M95+N95+O95+P95+Q95+R95+S95+T95</f>
        <v>3781995</v>
      </c>
      <c r="D95" s="43" t="s">
        <v>9</v>
      </c>
      <c r="E95" s="43" t="s">
        <v>9</v>
      </c>
      <c r="F95" s="42">
        <v>252133</v>
      </c>
      <c r="G95" s="42">
        <v>252133</v>
      </c>
      <c r="H95" s="42">
        <v>252133</v>
      </c>
      <c r="I95" s="42">
        <v>252133</v>
      </c>
      <c r="J95" s="42">
        <v>252133</v>
      </c>
      <c r="K95" s="42">
        <v>252133</v>
      </c>
      <c r="L95" s="42">
        <v>252133</v>
      </c>
      <c r="M95" s="42">
        <v>252133</v>
      </c>
      <c r="N95" s="42">
        <v>252133</v>
      </c>
      <c r="O95" s="42">
        <v>252133</v>
      </c>
      <c r="P95" s="42">
        <v>252133</v>
      </c>
      <c r="Q95" s="42">
        <v>252133</v>
      </c>
      <c r="R95" s="42">
        <v>252133</v>
      </c>
      <c r="S95" s="42">
        <v>252133</v>
      </c>
      <c r="T95" s="42">
        <v>252133</v>
      </c>
      <c r="U95" s="69"/>
      <c r="V95" s="69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</row>
    <row r="96" spans="1:40" ht="61.5" x14ac:dyDescent="0.45">
      <c r="A96" s="90" t="s">
        <v>22</v>
      </c>
      <c r="B96" s="48" t="s">
        <v>52</v>
      </c>
      <c r="C96" s="43">
        <f>C98+C99</f>
        <v>1313520997.74</v>
      </c>
      <c r="D96" s="43">
        <v>388096771</v>
      </c>
      <c r="E96" s="43">
        <f>E98+E99</f>
        <v>363415755</v>
      </c>
      <c r="F96" s="43">
        <f>F98+F99</f>
        <v>228601366.74000001</v>
      </c>
      <c r="G96" s="43">
        <f>G99</f>
        <v>27866129</v>
      </c>
      <c r="H96" s="43">
        <f t="shared" ref="H96:T96" si="6">H99</f>
        <v>23503152</v>
      </c>
      <c r="I96" s="43">
        <f t="shared" si="6"/>
        <v>23503152</v>
      </c>
      <c r="J96" s="43">
        <f t="shared" si="6"/>
        <v>23503152</v>
      </c>
      <c r="K96" s="43">
        <f t="shared" si="6"/>
        <v>23503152</v>
      </c>
      <c r="L96" s="43">
        <f t="shared" si="6"/>
        <v>23503152</v>
      </c>
      <c r="M96" s="43">
        <f t="shared" si="6"/>
        <v>23503152</v>
      </c>
      <c r="N96" s="43">
        <f t="shared" si="6"/>
        <v>23503152</v>
      </c>
      <c r="O96" s="43">
        <f t="shared" si="6"/>
        <v>23503152</v>
      </c>
      <c r="P96" s="43">
        <f t="shared" si="6"/>
        <v>23503152</v>
      </c>
      <c r="Q96" s="43">
        <f t="shared" si="6"/>
        <v>23503152</v>
      </c>
      <c r="R96" s="43">
        <f t="shared" si="6"/>
        <v>23503152</v>
      </c>
      <c r="S96" s="43">
        <f t="shared" si="6"/>
        <v>23503152</v>
      </c>
      <c r="T96" s="43">
        <f t="shared" si="6"/>
        <v>23503152</v>
      </c>
      <c r="U96" s="47" t="s">
        <v>8</v>
      </c>
      <c r="V96" s="47" t="s">
        <v>8</v>
      </c>
      <c r="W96" s="47" t="s">
        <v>8</v>
      </c>
      <c r="X96" s="47" t="s">
        <v>8</v>
      </c>
      <c r="Y96" s="47" t="s">
        <v>8</v>
      </c>
      <c r="Z96" s="47" t="s">
        <v>8</v>
      </c>
      <c r="AA96" s="47" t="s">
        <v>8</v>
      </c>
      <c r="AB96" s="47" t="s">
        <v>8</v>
      </c>
      <c r="AC96" s="47" t="s">
        <v>8</v>
      </c>
      <c r="AD96" s="47" t="s">
        <v>8</v>
      </c>
      <c r="AE96" s="47" t="s">
        <v>8</v>
      </c>
      <c r="AF96" s="47" t="s">
        <v>8</v>
      </c>
      <c r="AG96" s="47" t="s">
        <v>8</v>
      </c>
      <c r="AH96" s="47" t="s">
        <v>8</v>
      </c>
      <c r="AI96" s="47" t="s">
        <v>8</v>
      </c>
      <c r="AJ96" s="47" t="s">
        <v>8</v>
      </c>
      <c r="AK96" s="47" t="s">
        <v>8</v>
      </c>
      <c r="AL96" s="47" t="s">
        <v>8</v>
      </c>
      <c r="AM96" s="47" t="s">
        <v>8</v>
      </c>
      <c r="AN96" s="47" t="s">
        <v>8</v>
      </c>
    </row>
    <row r="97" spans="1:42" ht="2.25" customHeight="1" x14ac:dyDescent="0.45">
      <c r="A97" s="95"/>
      <c r="B97" s="48" t="s">
        <v>4</v>
      </c>
      <c r="C97" s="43" t="s">
        <v>9</v>
      </c>
      <c r="D97" s="43" t="s">
        <v>9</v>
      </c>
      <c r="E97" s="43" t="s">
        <v>9</v>
      </c>
      <c r="F97" s="43" t="s">
        <v>9</v>
      </c>
      <c r="G97" s="43" t="s">
        <v>9</v>
      </c>
      <c r="H97" s="43" t="s">
        <v>9</v>
      </c>
      <c r="I97" s="43" t="s">
        <v>9</v>
      </c>
      <c r="J97" s="43" t="s">
        <v>9</v>
      </c>
      <c r="K97" s="43" t="s">
        <v>9</v>
      </c>
      <c r="L97" s="43" t="s">
        <v>9</v>
      </c>
      <c r="M97" s="43" t="s">
        <v>9</v>
      </c>
      <c r="N97" s="43" t="s">
        <v>9</v>
      </c>
      <c r="O97" s="43" t="s">
        <v>9</v>
      </c>
      <c r="P97" s="43" t="s">
        <v>9</v>
      </c>
      <c r="Q97" s="43" t="s">
        <v>9</v>
      </c>
      <c r="R97" s="43" t="s">
        <v>9</v>
      </c>
      <c r="S97" s="43" t="s">
        <v>9</v>
      </c>
      <c r="T97" s="43" t="s">
        <v>9</v>
      </c>
      <c r="U97" s="47" t="s">
        <v>8</v>
      </c>
      <c r="V97" s="47" t="s">
        <v>8</v>
      </c>
      <c r="W97" s="47" t="s">
        <v>8</v>
      </c>
      <c r="X97" s="47" t="s">
        <v>8</v>
      </c>
      <c r="Y97" s="47" t="s">
        <v>8</v>
      </c>
      <c r="Z97" s="47" t="s">
        <v>8</v>
      </c>
      <c r="AA97" s="47" t="s">
        <v>8</v>
      </c>
      <c r="AB97" s="47" t="s">
        <v>8</v>
      </c>
      <c r="AC97" s="47" t="s">
        <v>8</v>
      </c>
      <c r="AD97" s="47" t="s">
        <v>8</v>
      </c>
      <c r="AE97" s="47" t="s">
        <v>8</v>
      </c>
      <c r="AF97" s="47" t="s">
        <v>8</v>
      </c>
      <c r="AG97" s="47" t="s">
        <v>8</v>
      </c>
      <c r="AH97" s="47" t="s">
        <v>8</v>
      </c>
      <c r="AI97" s="47" t="s">
        <v>8</v>
      </c>
      <c r="AJ97" s="47" t="s">
        <v>8</v>
      </c>
      <c r="AK97" s="47" t="s">
        <v>8</v>
      </c>
      <c r="AL97" s="47" t="s">
        <v>8</v>
      </c>
      <c r="AM97" s="47" t="s">
        <v>8</v>
      </c>
      <c r="AN97" s="47" t="s">
        <v>8</v>
      </c>
    </row>
    <row r="98" spans="1:42" ht="167.25" customHeight="1" x14ac:dyDescent="0.45">
      <c r="A98" s="95"/>
      <c r="B98" s="48" t="s">
        <v>5</v>
      </c>
      <c r="C98" s="43">
        <f>D98+E98+F98</f>
        <v>898001363</v>
      </c>
      <c r="D98" s="43">
        <v>386778252</v>
      </c>
      <c r="E98" s="43">
        <f>E66</f>
        <v>349184411</v>
      </c>
      <c r="F98" s="43">
        <f>F74</f>
        <v>162038700</v>
      </c>
      <c r="G98" s="43" t="s">
        <v>9</v>
      </c>
      <c r="H98" s="43" t="str">
        <f t="shared" ref="H98:T98" si="7">H72</f>
        <v>-</v>
      </c>
      <c r="I98" s="43" t="str">
        <f t="shared" si="7"/>
        <v>-</v>
      </c>
      <c r="J98" s="43" t="str">
        <f t="shared" si="7"/>
        <v>-</v>
      </c>
      <c r="K98" s="43" t="str">
        <f t="shared" si="7"/>
        <v>-</v>
      </c>
      <c r="L98" s="43" t="str">
        <f t="shared" si="7"/>
        <v>-</v>
      </c>
      <c r="M98" s="43" t="str">
        <f t="shared" si="7"/>
        <v>-</v>
      </c>
      <c r="N98" s="43" t="str">
        <f t="shared" si="7"/>
        <v>-</v>
      </c>
      <c r="O98" s="43" t="str">
        <f t="shared" si="7"/>
        <v>-</v>
      </c>
      <c r="P98" s="43" t="str">
        <f t="shared" si="7"/>
        <v>-</v>
      </c>
      <c r="Q98" s="43" t="str">
        <f t="shared" si="7"/>
        <v>-</v>
      </c>
      <c r="R98" s="43" t="str">
        <f t="shared" si="7"/>
        <v>-</v>
      </c>
      <c r="S98" s="43" t="str">
        <f t="shared" si="7"/>
        <v>-</v>
      </c>
      <c r="T98" s="43" t="str">
        <f t="shared" si="7"/>
        <v>-</v>
      </c>
      <c r="U98" s="47" t="s">
        <v>10</v>
      </c>
      <c r="V98" s="47" t="s">
        <v>8</v>
      </c>
      <c r="W98" s="47" t="s">
        <v>8</v>
      </c>
      <c r="X98" s="47" t="s">
        <v>8</v>
      </c>
      <c r="Y98" s="47" t="s">
        <v>8</v>
      </c>
      <c r="Z98" s="47" t="s">
        <v>8</v>
      </c>
      <c r="AA98" s="47" t="s">
        <v>8</v>
      </c>
      <c r="AB98" s="47" t="s">
        <v>8</v>
      </c>
      <c r="AC98" s="47" t="s">
        <v>8</v>
      </c>
      <c r="AD98" s="47" t="s">
        <v>8</v>
      </c>
      <c r="AE98" s="47" t="s">
        <v>8</v>
      </c>
      <c r="AF98" s="47" t="s">
        <v>8</v>
      </c>
      <c r="AG98" s="47" t="s">
        <v>8</v>
      </c>
      <c r="AH98" s="47" t="s">
        <v>8</v>
      </c>
      <c r="AI98" s="47" t="s">
        <v>8</v>
      </c>
      <c r="AJ98" s="47" t="s">
        <v>8</v>
      </c>
      <c r="AK98" s="47" t="s">
        <v>8</v>
      </c>
      <c r="AL98" s="47" t="s">
        <v>8</v>
      </c>
      <c r="AM98" s="47" t="s">
        <v>8</v>
      </c>
      <c r="AN98" s="47" t="s">
        <v>8</v>
      </c>
    </row>
    <row r="99" spans="1:42" ht="99" customHeight="1" x14ac:dyDescent="0.45">
      <c r="A99" s="95"/>
      <c r="B99" s="48" t="s">
        <v>6</v>
      </c>
      <c r="C99" s="43">
        <f>SUM(D99:T99)</f>
        <v>415519634.74000001</v>
      </c>
      <c r="D99" s="43">
        <v>1318519</v>
      </c>
      <c r="E99" s="43">
        <f>E21+E26+E31+E36+E41+E63+E89+E73</f>
        <v>14231344</v>
      </c>
      <c r="F99" s="43">
        <f>F94+F89+F78+F26+F21+F71</f>
        <v>66562666.740000002</v>
      </c>
      <c r="G99" s="43">
        <f>G94+G91+G64+G26+G21</f>
        <v>27866129</v>
      </c>
      <c r="H99" s="43">
        <f t="shared" ref="H99:S99" si="8">H21+H26+H91+H95</f>
        <v>23503152</v>
      </c>
      <c r="I99" s="43">
        <f t="shared" si="8"/>
        <v>23503152</v>
      </c>
      <c r="J99" s="43">
        <f t="shared" si="8"/>
        <v>23503152</v>
      </c>
      <c r="K99" s="43">
        <f t="shared" si="8"/>
        <v>23503152</v>
      </c>
      <c r="L99" s="43">
        <f t="shared" si="8"/>
        <v>23503152</v>
      </c>
      <c r="M99" s="43">
        <f t="shared" si="8"/>
        <v>23503152</v>
      </c>
      <c r="N99" s="43">
        <f t="shared" si="8"/>
        <v>23503152</v>
      </c>
      <c r="O99" s="43">
        <f t="shared" si="8"/>
        <v>23503152</v>
      </c>
      <c r="P99" s="43">
        <f t="shared" si="8"/>
        <v>23503152</v>
      </c>
      <c r="Q99" s="43">
        <f t="shared" si="8"/>
        <v>23503152</v>
      </c>
      <c r="R99" s="43">
        <f t="shared" si="8"/>
        <v>23503152</v>
      </c>
      <c r="S99" s="43">
        <f t="shared" si="8"/>
        <v>23503152</v>
      </c>
      <c r="T99" s="43">
        <f>T21+T26+T89+T94</f>
        <v>23503152</v>
      </c>
      <c r="U99" s="47" t="s">
        <v>8</v>
      </c>
      <c r="V99" s="47" t="s">
        <v>8</v>
      </c>
      <c r="W99" s="47" t="s">
        <v>8</v>
      </c>
      <c r="X99" s="47" t="s">
        <v>8</v>
      </c>
      <c r="Y99" s="47" t="s">
        <v>8</v>
      </c>
      <c r="Z99" s="47" t="s">
        <v>8</v>
      </c>
      <c r="AA99" s="47" t="s">
        <v>8</v>
      </c>
      <c r="AB99" s="47" t="s">
        <v>8</v>
      </c>
      <c r="AC99" s="47" t="s">
        <v>8</v>
      </c>
      <c r="AD99" s="47" t="s">
        <v>8</v>
      </c>
      <c r="AE99" s="47" t="s">
        <v>8</v>
      </c>
      <c r="AF99" s="47" t="s">
        <v>8</v>
      </c>
      <c r="AG99" s="47" t="s">
        <v>8</v>
      </c>
      <c r="AH99" s="47" t="s">
        <v>8</v>
      </c>
      <c r="AI99" s="47" t="s">
        <v>8</v>
      </c>
      <c r="AJ99" s="47" t="s">
        <v>8</v>
      </c>
      <c r="AK99" s="47" t="s">
        <v>8</v>
      </c>
      <c r="AL99" s="47" t="s">
        <v>8</v>
      </c>
      <c r="AM99" s="47" t="s">
        <v>8</v>
      </c>
      <c r="AN99" s="47" t="s">
        <v>8</v>
      </c>
    </row>
    <row r="100" spans="1:42" ht="88.5" hidden="1" customHeight="1" x14ac:dyDescent="0.45">
      <c r="A100" s="95"/>
      <c r="B100" s="48" t="s">
        <v>7</v>
      </c>
      <c r="C100" s="5" t="s">
        <v>9</v>
      </c>
      <c r="D100" s="5" t="s">
        <v>9</v>
      </c>
      <c r="E100" s="5" t="s">
        <v>9</v>
      </c>
      <c r="F100" s="5" t="s">
        <v>9</v>
      </c>
      <c r="G100" s="5" t="s">
        <v>9</v>
      </c>
      <c r="H100" s="5" t="s">
        <v>9</v>
      </c>
      <c r="I100" s="5" t="s">
        <v>9</v>
      </c>
      <c r="J100" s="5" t="s">
        <v>9</v>
      </c>
      <c r="K100" s="5" t="s">
        <v>9</v>
      </c>
      <c r="L100" s="5" t="s">
        <v>9</v>
      </c>
      <c r="M100" s="5" t="s">
        <v>9</v>
      </c>
      <c r="N100" s="5" t="s">
        <v>9</v>
      </c>
      <c r="O100" s="5" t="s">
        <v>9</v>
      </c>
      <c r="P100" s="5" t="s">
        <v>9</v>
      </c>
      <c r="Q100" s="5" t="s">
        <v>9</v>
      </c>
      <c r="R100" s="5" t="s">
        <v>9</v>
      </c>
      <c r="S100" s="5" t="s">
        <v>9</v>
      </c>
      <c r="T100" s="5" t="s">
        <v>9</v>
      </c>
      <c r="U100" s="47" t="s">
        <v>8</v>
      </c>
      <c r="V100" s="47" t="s">
        <v>8</v>
      </c>
      <c r="W100" s="47" t="s">
        <v>8</v>
      </c>
      <c r="X100" s="47" t="s">
        <v>8</v>
      </c>
      <c r="Y100" s="47" t="s">
        <v>8</v>
      </c>
      <c r="Z100" s="47" t="s">
        <v>8</v>
      </c>
      <c r="AA100" s="47" t="s">
        <v>8</v>
      </c>
      <c r="AB100" s="47" t="s">
        <v>8</v>
      </c>
      <c r="AC100" s="47" t="s">
        <v>8</v>
      </c>
      <c r="AD100" s="47" t="s">
        <v>8</v>
      </c>
      <c r="AE100" s="47" t="s">
        <v>8</v>
      </c>
      <c r="AF100" s="47" t="s">
        <v>8</v>
      </c>
      <c r="AG100" s="47" t="s">
        <v>8</v>
      </c>
      <c r="AH100" s="47" t="s">
        <v>8</v>
      </c>
      <c r="AI100" s="47" t="s">
        <v>8</v>
      </c>
      <c r="AJ100" s="47" t="s">
        <v>8</v>
      </c>
      <c r="AK100" s="47" t="s">
        <v>8</v>
      </c>
      <c r="AL100" s="47" t="s">
        <v>8</v>
      </c>
      <c r="AM100" s="47" t="s">
        <v>8</v>
      </c>
      <c r="AN100" s="47" t="s">
        <v>8</v>
      </c>
    </row>
    <row r="101" spans="1:42" ht="27.95" hidden="1" customHeight="1" x14ac:dyDescent="0.45">
      <c r="A101" s="9"/>
      <c r="B101" s="48" t="s">
        <v>7</v>
      </c>
      <c r="C101" s="22" t="s">
        <v>9</v>
      </c>
      <c r="D101" s="22" t="s">
        <v>9</v>
      </c>
      <c r="E101" s="22"/>
      <c r="F101" s="22"/>
      <c r="G101" s="22"/>
      <c r="H101" s="22"/>
      <c r="I101" s="22" t="s">
        <v>9</v>
      </c>
      <c r="J101" s="22" t="s">
        <v>9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51"/>
      <c r="V101" s="47" t="s">
        <v>8</v>
      </c>
      <c r="W101" s="22" t="s">
        <v>8</v>
      </c>
      <c r="X101" s="22" t="s">
        <v>8</v>
      </c>
      <c r="Y101" s="22" t="s">
        <v>8</v>
      </c>
      <c r="Z101" s="22" t="s">
        <v>8</v>
      </c>
      <c r="AA101" s="22" t="s">
        <v>8</v>
      </c>
      <c r="AB101" s="22" t="s">
        <v>8</v>
      </c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 t="s">
        <v>8</v>
      </c>
      <c r="AN101" s="22" t="s">
        <v>8</v>
      </c>
    </row>
    <row r="102" spans="1:42" ht="45.75" customHeight="1" x14ac:dyDescent="0.45">
      <c r="A102" s="92" t="s">
        <v>31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4"/>
      <c r="AO102" s="17"/>
      <c r="AP102" s="17"/>
    </row>
    <row r="103" spans="1:42" ht="81" customHeight="1" x14ac:dyDescent="0.45">
      <c r="A103" s="122" t="s">
        <v>64</v>
      </c>
      <c r="B103" s="87" t="s">
        <v>52</v>
      </c>
      <c r="C103" s="96">
        <f>C105</f>
        <v>1326962779</v>
      </c>
      <c r="D103" s="96" t="str">
        <f>D105</f>
        <v>-</v>
      </c>
      <c r="E103" s="96">
        <f>E105</f>
        <v>104020534</v>
      </c>
      <c r="F103" s="96">
        <f>F105</f>
        <v>81529483</v>
      </c>
      <c r="G103" s="96">
        <f t="shared" ref="G103:T103" si="9">G105</f>
        <v>81529483</v>
      </c>
      <c r="H103" s="96">
        <f t="shared" si="9"/>
        <v>81529483</v>
      </c>
      <c r="I103" s="96">
        <f t="shared" si="9"/>
        <v>81529483</v>
      </c>
      <c r="J103" s="96">
        <f t="shared" si="9"/>
        <v>81529483</v>
      </c>
      <c r="K103" s="96">
        <f t="shared" si="9"/>
        <v>81529483</v>
      </c>
      <c r="L103" s="96">
        <f t="shared" si="9"/>
        <v>81529483</v>
      </c>
      <c r="M103" s="96">
        <f t="shared" si="9"/>
        <v>81529483</v>
      </c>
      <c r="N103" s="96">
        <f t="shared" si="9"/>
        <v>81529483</v>
      </c>
      <c r="O103" s="96">
        <f t="shared" si="9"/>
        <v>81529483</v>
      </c>
      <c r="P103" s="96">
        <f t="shared" si="9"/>
        <v>81529483</v>
      </c>
      <c r="Q103" s="96">
        <f t="shared" si="9"/>
        <v>81529483</v>
      </c>
      <c r="R103" s="96">
        <f t="shared" si="9"/>
        <v>81529483</v>
      </c>
      <c r="S103" s="96">
        <f t="shared" si="9"/>
        <v>81529483</v>
      </c>
      <c r="T103" s="96">
        <f t="shared" si="9"/>
        <v>81529483</v>
      </c>
      <c r="U103" s="67" t="s">
        <v>54</v>
      </c>
      <c r="V103" s="67" t="s">
        <v>79</v>
      </c>
      <c r="W103" s="67">
        <v>99.4</v>
      </c>
      <c r="X103" s="67">
        <v>77.400000000000006</v>
      </c>
      <c r="Y103" s="67">
        <v>95</v>
      </c>
      <c r="Z103" s="67">
        <v>95</v>
      </c>
      <c r="AA103" s="67">
        <v>95</v>
      </c>
      <c r="AB103" s="67">
        <v>95</v>
      </c>
      <c r="AC103" s="67">
        <v>95</v>
      </c>
      <c r="AD103" s="67">
        <v>95</v>
      </c>
      <c r="AE103" s="67">
        <v>95</v>
      </c>
      <c r="AF103" s="67">
        <v>95</v>
      </c>
      <c r="AG103" s="67">
        <v>95</v>
      </c>
      <c r="AH103" s="67">
        <v>95</v>
      </c>
      <c r="AI103" s="67">
        <v>95</v>
      </c>
      <c r="AJ103" s="67">
        <v>95</v>
      </c>
      <c r="AK103" s="67">
        <v>95</v>
      </c>
      <c r="AL103" s="67">
        <v>95</v>
      </c>
      <c r="AM103" s="67">
        <v>95</v>
      </c>
      <c r="AN103" s="67">
        <v>95</v>
      </c>
      <c r="AO103" s="17"/>
      <c r="AP103" s="17"/>
    </row>
    <row r="104" spans="1:42" ht="131.25" customHeight="1" x14ac:dyDescent="0.45">
      <c r="A104" s="123"/>
      <c r="B104" s="89"/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68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17"/>
      <c r="AP104" s="17"/>
    </row>
    <row r="105" spans="1:42" ht="122.25" customHeight="1" x14ac:dyDescent="0.45">
      <c r="A105" s="123"/>
      <c r="B105" s="87" t="s">
        <v>6</v>
      </c>
      <c r="C105" s="96">
        <f>E105+F105+G105+H105+I105+J105+K105+L105+M105+N105+O105+P105+Q105+R105+S105+T105</f>
        <v>1326962779</v>
      </c>
      <c r="D105" s="96" t="s">
        <v>9</v>
      </c>
      <c r="E105" s="96">
        <f>ROUND(104020534.4,0)</f>
        <v>104020534</v>
      </c>
      <c r="F105" s="96">
        <v>81529483</v>
      </c>
      <c r="G105" s="96">
        <v>81529483</v>
      </c>
      <c r="H105" s="96">
        <v>81529483</v>
      </c>
      <c r="I105" s="96">
        <v>81529483</v>
      </c>
      <c r="J105" s="96">
        <v>81529483</v>
      </c>
      <c r="K105" s="96">
        <v>81529483</v>
      </c>
      <c r="L105" s="96">
        <v>81529483</v>
      </c>
      <c r="M105" s="96">
        <v>81529483</v>
      </c>
      <c r="N105" s="96">
        <v>81529483</v>
      </c>
      <c r="O105" s="96">
        <v>81529483</v>
      </c>
      <c r="P105" s="96">
        <v>81529483</v>
      </c>
      <c r="Q105" s="96">
        <v>81529483</v>
      </c>
      <c r="R105" s="96">
        <v>81529483</v>
      </c>
      <c r="S105" s="96">
        <v>81529483</v>
      </c>
      <c r="T105" s="96">
        <v>81529483</v>
      </c>
      <c r="U105" s="68"/>
      <c r="V105" s="47" t="s">
        <v>106</v>
      </c>
      <c r="W105" s="47">
        <v>17</v>
      </c>
      <c r="X105" s="47">
        <v>17</v>
      </c>
      <c r="Y105" s="47">
        <v>17</v>
      </c>
      <c r="Z105" s="47">
        <v>17</v>
      </c>
      <c r="AA105" s="47">
        <v>17</v>
      </c>
      <c r="AB105" s="47">
        <v>17</v>
      </c>
      <c r="AC105" s="47">
        <v>17</v>
      </c>
      <c r="AD105" s="47">
        <v>17.5</v>
      </c>
      <c r="AE105" s="47">
        <v>17.5</v>
      </c>
      <c r="AF105" s="47">
        <v>17.5</v>
      </c>
      <c r="AG105" s="47">
        <v>17.5</v>
      </c>
      <c r="AH105" s="47">
        <v>17.5</v>
      </c>
      <c r="AI105" s="47">
        <v>18</v>
      </c>
      <c r="AJ105" s="47">
        <v>18</v>
      </c>
      <c r="AK105" s="47">
        <v>18</v>
      </c>
      <c r="AL105" s="47">
        <v>18</v>
      </c>
      <c r="AM105" s="47">
        <v>18</v>
      </c>
      <c r="AN105" s="47">
        <v>18</v>
      </c>
      <c r="AO105" s="6" t="s">
        <v>17</v>
      </c>
    </row>
    <row r="106" spans="1:42" ht="60" hidden="1" customHeight="1" x14ac:dyDescent="0.45">
      <c r="A106" s="123"/>
      <c r="B106" s="88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68"/>
      <c r="V106" s="67" t="s">
        <v>20</v>
      </c>
      <c r="W106" s="75">
        <v>22</v>
      </c>
      <c r="X106" s="75">
        <v>11.5</v>
      </c>
      <c r="Y106" s="75">
        <v>13</v>
      </c>
      <c r="Z106" s="75">
        <v>13</v>
      </c>
      <c r="AA106" s="75">
        <v>13</v>
      </c>
      <c r="AB106" s="75">
        <v>13</v>
      </c>
      <c r="AC106" s="75">
        <v>13</v>
      </c>
      <c r="AD106" s="75">
        <v>13.5</v>
      </c>
      <c r="AE106" s="75">
        <v>13.5</v>
      </c>
      <c r="AF106" s="75">
        <v>13.5</v>
      </c>
      <c r="AG106" s="75">
        <v>13.5</v>
      </c>
      <c r="AH106" s="75">
        <v>13.5</v>
      </c>
      <c r="AI106" s="75">
        <v>14</v>
      </c>
      <c r="AJ106" s="75">
        <v>14</v>
      </c>
      <c r="AK106" s="75">
        <v>14</v>
      </c>
      <c r="AL106" s="75">
        <v>14</v>
      </c>
      <c r="AM106" s="75">
        <v>14</v>
      </c>
      <c r="AN106" s="75">
        <v>14</v>
      </c>
    </row>
    <row r="107" spans="1:42" ht="192" customHeight="1" x14ac:dyDescent="0.45">
      <c r="A107" s="124"/>
      <c r="B107" s="89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69"/>
      <c r="V107" s="69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</row>
    <row r="108" spans="1:42" ht="156.75" customHeight="1" x14ac:dyDescent="0.45">
      <c r="A108" s="87" t="s">
        <v>56</v>
      </c>
      <c r="B108" s="48" t="s">
        <v>52</v>
      </c>
      <c r="C108" s="43">
        <f>C110</f>
        <v>528197700</v>
      </c>
      <c r="D108" s="43" t="s">
        <v>9</v>
      </c>
      <c r="E108" s="43" t="str">
        <f>E109</f>
        <v>-</v>
      </c>
      <c r="F108" s="43">
        <f t="shared" ref="F108:T108" si="10">F110</f>
        <v>35213180</v>
      </c>
      <c r="G108" s="43">
        <f t="shared" si="10"/>
        <v>35213180</v>
      </c>
      <c r="H108" s="43">
        <f t="shared" si="10"/>
        <v>35213180</v>
      </c>
      <c r="I108" s="43">
        <f t="shared" si="10"/>
        <v>35213180</v>
      </c>
      <c r="J108" s="43">
        <f t="shared" si="10"/>
        <v>35213180</v>
      </c>
      <c r="K108" s="43">
        <f t="shared" si="10"/>
        <v>35213180</v>
      </c>
      <c r="L108" s="43">
        <f t="shared" si="10"/>
        <v>35213180</v>
      </c>
      <c r="M108" s="43">
        <f t="shared" si="10"/>
        <v>35213180</v>
      </c>
      <c r="N108" s="43">
        <f t="shared" si="10"/>
        <v>35213180</v>
      </c>
      <c r="O108" s="43">
        <f t="shared" si="10"/>
        <v>35213180</v>
      </c>
      <c r="P108" s="43">
        <f t="shared" si="10"/>
        <v>35213180</v>
      </c>
      <c r="Q108" s="43">
        <f t="shared" si="10"/>
        <v>35213180</v>
      </c>
      <c r="R108" s="43">
        <f t="shared" si="10"/>
        <v>35213180</v>
      </c>
      <c r="S108" s="43">
        <f t="shared" si="10"/>
        <v>35213180</v>
      </c>
      <c r="T108" s="43">
        <f t="shared" si="10"/>
        <v>35213180</v>
      </c>
      <c r="U108" s="75" t="s">
        <v>54</v>
      </c>
      <c r="V108" s="47" t="s">
        <v>106</v>
      </c>
      <c r="W108" s="66" t="s">
        <v>9</v>
      </c>
      <c r="X108" s="66" t="s">
        <v>9</v>
      </c>
      <c r="Y108" s="47">
        <v>17</v>
      </c>
      <c r="Z108" s="47">
        <v>17</v>
      </c>
      <c r="AA108" s="47">
        <v>17</v>
      </c>
      <c r="AB108" s="47">
        <v>17</v>
      </c>
      <c r="AC108" s="47">
        <v>17</v>
      </c>
      <c r="AD108" s="47">
        <v>17.5</v>
      </c>
      <c r="AE108" s="47">
        <v>17.5</v>
      </c>
      <c r="AF108" s="47">
        <v>17.5</v>
      </c>
      <c r="AG108" s="47">
        <v>17.5</v>
      </c>
      <c r="AH108" s="47">
        <v>17.5</v>
      </c>
      <c r="AI108" s="47">
        <v>18</v>
      </c>
      <c r="AJ108" s="47">
        <v>18</v>
      </c>
      <c r="AK108" s="47">
        <v>18</v>
      </c>
      <c r="AL108" s="47">
        <v>18</v>
      </c>
      <c r="AM108" s="47">
        <v>18</v>
      </c>
      <c r="AN108" s="47">
        <v>18</v>
      </c>
    </row>
    <row r="109" spans="1:42" ht="2.25" customHeight="1" x14ac:dyDescent="0.45">
      <c r="A109" s="88"/>
      <c r="B109" s="12" t="s">
        <v>4</v>
      </c>
      <c r="C109" s="43" t="s">
        <v>9</v>
      </c>
      <c r="D109" s="43" t="s">
        <v>9</v>
      </c>
      <c r="E109" s="43" t="s">
        <v>9</v>
      </c>
      <c r="F109" s="43" t="s">
        <v>9</v>
      </c>
      <c r="G109" s="43" t="s">
        <v>9</v>
      </c>
      <c r="H109" s="43" t="s">
        <v>9</v>
      </c>
      <c r="I109" s="43" t="s">
        <v>9</v>
      </c>
      <c r="J109" s="43" t="s">
        <v>9</v>
      </c>
      <c r="K109" s="43" t="s">
        <v>9</v>
      </c>
      <c r="L109" s="43" t="s">
        <v>9</v>
      </c>
      <c r="M109" s="43" t="s">
        <v>9</v>
      </c>
      <c r="N109" s="43" t="s">
        <v>9</v>
      </c>
      <c r="O109" s="43" t="s">
        <v>9</v>
      </c>
      <c r="P109" s="43" t="s">
        <v>9</v>
      </c>
      <c r="Q109" s="43" t="s">
        <v>9</v>
      </c>
      <c r="R109" s="43" t="s">
        <v>9</v>
      </c>
      <c r="S109" s="43" t="s">
        <v>9</v>
      </c>
      <c r="T109" s="43" t="s">
        <v>9</v>
      </c>
      <c r="U109" s="75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</row>
    <row r="110" spans="1:42" ht="135.75" customHeight="1" x14ac:dyDescent="0.45">
      <c r="A110" s="88"/>
      <c r="B110" s="48" t="s">
        <v>6</v>
      </c>
      <c r="C110" s="43">
        <f>F110+G110+H110+I110+J110+K110+L110+M110+N110+O110+P110+Q110+R110+S110+T110</f>
        <v>528197700</v>
      </c>
      <c r="D110" s="43" t="s">
        <v>9</v>
      </c>
      <c r="E110" s="43" t="s">
        <v>9</v>
      </c>
      <c r="F110" s="43">
        <v>35213180</v>
      </c>
      <c r="G110" s="43">
        <v>35213180</v>
      </c>
      <c r="H110" s="43">
        <v>35213180</v>
      </c>
      <c r="I110" s="43">
        <v>35213180</v>
      </c>
      <c r="J110" s="43">
        <v>35213180</v>
      </c>
      <c r="K110" s="43">
        <v>35213180</v>
      </c>
      <c r="L110" s="43">
        <v>35213180</v>
      </c>
      <c r="M110" s="43">
        <v>35213180</v>
      </c>
      <c r="N110" s="43">
        <v>35213180</v>
      </c>
      <c r="O110" s="43">
        <v>35213180</v>
      </c>
      <c r="P110" s="43">
        <v>35213180</v>
      </c>
      <c r="Q110" s="43">
        <v>35213180</v>
      </c>
      <c r="R110" s="43">
        <v>35213180</v>
      </c>
      <c r="S110" s="43">
        <v>35213180</v>
      </c>
      <c r="T110" s="43">
        <v>35213180</v>
      </c>
      <c r="U110" s="75"/>
      <c r="V110" s="47" t="s">
        <v>79</v>
      </c>
      <c r="W110" s="47">
        <v>99.4</v>
      </c>
      <c r="X110" s="47">
        <v>95</v>
      </c>
      <c r="Y110" s="47">
        <v>95</v>
      </c>
      <c r="Z110" s="47">
        <v>95</v>
      </c>
      <c r="AA110" s="47">
        <v>95</v>
      </c>
      <c r="AB110" s="47">
        <v>95</v>
      </c>
      <c r="AC110" s="47">
        <v>95</v>
      </c>
      <c r="AD110" s="47">
        <v>95</v>
      </c>
      <c r="AE110" s="47">
        <v>95</v>
      </c>
      <c r="AF110" s="47">
        <v>95</v>
      </c>
      <c r="AG110" s="47">
        <v>95</v>
      </c>
      <c r="AH110" s="47">
        <v>95</v>
      </c>
      <c r="AI110" s="47">
        <v>95</v>
      </c>
      <c r="AJ110" s="47">
        <v>95</v>
      </c>
      <c r="AK110" s="47">
        <v>95</v>
      </c>
      <c r="AL110" s="47">
        <v>95</v>
      </c>
      <c r="AM110" s="47">
        <v>95</v>
      </c>
      <c r="AN110" s="47">
        <v>95</v>
      </c>
    </row>
    <row r="111" spans="1:42" ht="3" customHeight="1" x14ac:dyDescent="0.45">
      <c r="A111" s="89"/>
      <c r="B111" s="48" t="s">
        <v>7</v>
      </c>
      <c r="C111" s="43" t="s">
        <v>9</v>
      </c>
      <c r="D111" s="43" t="s">
        <v>9</v>
      </c>
      <c r="E111" s="43" t="s">
        <v>9</v>
      </c>
      <c r="F111" s="43" t="s">
        <v>9</v>
      </c>
      <c r="G111" s="43" t="s">
        <v>9</v>
      </c>
      <c r="H111" s="43" t="s">
        <v>9</v>
      </c>
      <c r="I111" s="43" t="s">
        <v>9</v>
      </c>
      <c r="J111" s="43" t="s">
        <v>9</v>
      </c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75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</row>
    <row r="112" spans="1:42" ht="186.75" customHeight="1" x14ac:dyDescent="0.45">
      <c r="A112" s="87" t="s">
        <v>57</v>
      </c>
      <c r="B112" s="48" t="s">
        <v>52</v>
      </c>
      <c r="C112" s="43">
        <f>C114</f>
        <v>694744545</v>
      </c>
      <c r="D112" s="43" t="str">
        <f>D114</f>
        <v>-</v>
      </c>
      <c r="E112" s="43" t="s">
        <v>9</v>
      </c>
      <c r="F112" s="43">
        <f t="shared" ref="F112:T112" si="11">F114</f>
        <v>46316303</v>
      </c>
      <c r="G112" s="43">
        <f t="shared" si="11"/>
        <v>46316303</v>
      </c>
      <c r="H112" s="43">
        <f t="shared" si="11"/>
        <v>46316303</v>
      </c>
      <c r="I112" s="43">
        <f t="shared" si="11"/>
        <v>46316303</v>
      </c>
      <c r="J112" s="43">
        <f t="shared" si="11"/>
        <v>46316303</v>
      </c>
      <c r="K112" s="43">
        <f t="shared" si="11"/>
        <v>46316303</v>
      </c>
      <c r="L112" s="43">
        <f t="shared" si="11"/>
        <v>46316303</v>
      </c>
      <c r="M112" s="43">
        <f t="shared" si="11"/>
        <v>46316303</v>
      </c>
      <c r="N112" s="43">
        <f t="shared" si="11"/>
        <v>46316303</v>
      </c>
      <c r="O112" s="43">
        <f t="shared" si="11"/>
        <v>46316303</v>
      </c>
      <c r="P112" s="43">
        <f t="shared" si="11"/>
        <v>46316303</v>
      </c>
      <c r="Q112" s="43">
        <f t="shared" si="11"/>
        <v>46316303</v>
      </c>
      <c r="R112" s="43">
        <f t="shared" si="11"/>
        <v>46316303</v>
      </c>
      <c r="S112" s="43">
        <f t="shared" si="11"/>
        <v>46316303</v>
      </c>
      <c r="T112" s="43">
        <f t="shared" si="11"/>
        <v>46316303</v>
      </c>
      <c r="U112" s="75" t="s">
        <v>55</v>
      </c>
      <c r="V112" s="47" t="s">
        <v>80</v>
      </c>
      <c r="W112" s="47" t="s">
        <v>9</v>
      </c>
      <c r="X112" s="47" t="s">
        <v>9</v>
      </c>
      <c r="Y112" s="47">
        <v>13</v>
      </c>
      <c r="Z112" s="47">
        <v>13</v>
      </c>
      <c r="AA112" s="47">
        <v>13</v>
      </c>
      <c r="AB112" s="47">
        <v>13</v>
      </c>
      <c r="AC112" s="47">
        <v>13</v>
      </c>
      <c r="AD112" s="47">
        <v>13.5</v>
      </c>
      <c r="AE112" s="47">
        <v>13.5</v>
      </c>
      <c r="AF112" s="47">
        <v>13.5</v>
      </c>
      <c r="AG112" s="47">
        <v>13.5</v>
      </c>
      <c r="AH112" s="47">
        <v>13.5</v>
      </c>
      <c r="AI112" s="47">
        <v>14</v>
      </c>
      <c r="AJ112" s="47">
        <v>14</v>
      </c>
      <c r="AK112" s="47">
        <v>14</v>
      </c>
      <c r="AL112" s="47">
        <v>14</v>
      </c>
      <c r="AM112" s="47">
        <v>14</v>
      </c>
      <c r="AN112" s="47">
        <v>14</v>
      </c>
    </row>
    <row r="113" spans="1:44" ht="168.75" hidden="1" customHeight="1" x14ac:dyDescent="0.45">
      <c r="A113" s="88"/>
      <c r="B113" s="12" t="s">
        <v>4</v>
      </c>
      <c r="C113" s="43" t="s">
        <v>9</v>
      </c>
      <c r="D113" s="43" t="s">
        <v>9</v>
      </c>
      <c r="E113" s="43" t="s">
        <v>9</v>
      </c>
      <c r="F113" s="43" t="s">
        <v>9</v>
      </c>
      <c r="G113" s="43" t="s">
        <v>9</v>
      </c>
      <c r="H113" s="43" t="s">
        <v>9</v>
      </c>
      <c r="I113" s="43" t="s">
        <v>9</v>
      </c>
      <c r="J113" s="43" t="s">
        <v>9</v>
      </c>
      <c r="K113" s="43" t="s">
        <v>9</v>
      </c>
      <c r="L113" s="43" t="s">
        <v>9</v>
      </c>
      <c r="M113" s="43" t="s">
        <v>9</v>
      </c>
      <c r="N113" s="43" t="s">
        <v>9</v>
      </c>
      <c r="O113" s="43" t="s">
        <v>9</v>
      </c>
      <c r="P113" s="43" t="s">
        <v>9</v>
      </c>
      <c r="Q113" s="43" t="s">
        <v>9</v>
      </c>
      <c r="R113" s="43" t="s">
        <v>9</v>
      </c>
      <c r="S113" s="43" t="s">
        <v>9</v>
      </c>
      <c r="T113" s="43" t="s">
        <v>9</v>
      </c>
      <c r="U113" s="75"/>
      <c r="V113" s="75" t="s">
        <v>79</v>
      </c>
      <c r="W113" s="75">
        <v>99.4</v>
      </c>
      <c r="X113" s="75">
        <v>95</v>
      </c>
      <c r="Y113" s="75">
        <v>95</v>
      </c>
      <c r="Z113" s="75">
        <v>95</v>
      </c>
      <c r="AA113" s="75">
        <v>95</v>
      </c>
      <c r="AB113" s="75">
        <v>95</v>
      </c>
      <c r="AC113" s="75">
        <v>95</v>
      </c>
      <c r="AD113" s="75">
        <v>95</v>
      </c>
      <c r="AE113" s="75">
        <v>95</v>
      </c>
      <c r="AF113" s="75">
        <v>95</v>
      </c>
      <c r="AG113" s="75">
        <v>95</v>
      </c>
      <c r="AH113" s="75">
        <v>95</v>
      </c>
      <c r="AI113" s="75">
        <v>95</v>
      </c>
      <c r="AJ113" s="75">
        <v>95</v>
      </c>
      <c r="AK113" s="75">
        <v>95</v>
      </c>
      <c r="AL113" s="75">
        <v>95</v>
      </c>
      <c r="AM113" s="75">
        <v>95</v>
      </c>
      <c r="AN113" s="75">
        <v>95</v>
      </c>
    </row>
    <row r="114" spans="1:44" ht="123.75" customHeight="1" x14ac:dyDescent="0.45">
      <c r="A114" s="88"/>
      <c r="B114" s="48" t="s">
        <v>6</v>
      </c>
      <c r="C114" s="43">
        <f>F114+G114+H114+I114+J114+K114+L114+M114+N114+O114+P114+Q114+R114+S114+T114</f>
        <v>694744545</v>
      </c>
      <c r="D114" s="43" t="s">
        <v>9</v>
      </c>
      <c r="E114" s="43" t="s">
        <v>9</v>
      </c>
      <c r="F114" s="43">
        <v>46316303</v>
      </c>
      <c r="G114" s="43">
        <v>46316303</v>
      </c>
      <c r="H114" s="43">
        <v>46316303</v>
      </c>
      <c r="I114" s="43">
        <v>46316303</v>
      </c>
      <c r="J114" s="43">
        <v>46316303</v>
      </c>
      <c r="K114" s="43">
        <v>46316303</v>
      </c>
      <c r="L114" s="43">
        <v>46316303</v>
      </c>
      <c r="M114" s="43">
        <v>46316303</v>
      </c>
      <c r="N114" s="43">
        <v>46316303</v>
      </c>
      <c r="O114" s="43">
        <v>46316303</v>
      </c>
      <c r="P114" s="43">
        <v>46316303</v>
      </c>
      <c r="Q114" s="43">
        <v>46316303</v>
      </c>
      <c r="R114" s="43">
        <v>46316303</v>
      </c>
      <c r="S114" s="43">
        <v>46316303</v>
      </c>
      <c r="T114" s="43">
        <v>46316303</v>
      </c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</row>
    <row r="115" spans="1:44" ht="90.75" hidden="1" customHeight="1" x14ac:dyDescent="0.45">
      <c r="A115" s="89"/>
      <c r="B115" s="48" t="s">
        <v>7</v>
      </c>
      <c r="C115" s="43" t="s">
        <v>9</v>
      </c>
      <c r="D115" s="43" t="s">
        <v>9</v>
      </c>
      <c r="E115" s="43" t="s">
        <v>9</v>
      </c>
      <c r="F115" s="43" t="s">
        <v>9</v>
      </c>
      <c r="G115" s="43" t="s">
        <v>9</v>
      </c>
      <c r="H115" s="43" t="s">
        <v>9</v>
      </c>
      <c r="I115" s="43" t="s">
        <v>9</v>
      </c>
      <c r="J115" s="43" t="s">
        <v>9</v>
      </c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</row>
    <row r="116" spans="1:44" ht="201" customHeight="1" x14ac:dyDescent="0.45">
      <c r="A116" s="122" t="s">
        <v>86</v>
      </c>
      <c r="B116" s="60" t="s">
        <v>52</v>
      </c>
      <c r="C116" s="43" t="s">
        <v>9</v>
      </c>
      <c r="D116" s="43" t="s">
        <v>9</v>
      </c>
      <c r="E116" s="43" t="s">
        <v>9</v>
      </c>
      <c r="F116" s="43" t="s">
        <v>9</v>
      </c>
      <c r="G116" s="43" t="s">
        <v>9</v>
      </c>
      <c r="H116" s="43" t="s">
        <v>9</v>
      </c>
      <c r="I116" s="43" t="s">
        <v>9</v>
      </c>
      <c r="J116" s="43" t="s">
        <v>9</v>
      </c>
      <c r="K116" s="43" t="s">
        <v>9</v>
      </c>
      <c r="L116" s="43" t="s">
        <v>9</v>
      </c>
      <c r="M116" s="43" t="s">
        <v>9</v>
      </c>
      <c r="N116" s="43" t="s">
        <v>9</v>
      </c>
      <c r="O116" s="43" t="s">
        <v>9</v>
      </c>
      <c r="P116" s="43" t="s">
        <v>9</v>
      </c>
      <c r="Q116" s="43" t="s">
        <v>9</v>
      </c>
      <c r="R116" s="43" t="s">
        <v>9</v>
      </c>
      <c r="S116" s="43" t="s">
        <v>9</v>
      </c>
      <c r="T116" s="43" t="s">
        <v>9</v>
      </c>
      <c r="U116" s="67" t="s">
        <v>54</v>
      </c>
      <c r="V116" s="67" t="s">
        <v>81</v>
      </c>
      <c r="W116" s="67" t="s">
        <v>23</v>
      </c>
      <c r="X116" s="67" t="s">
        <v>9</v>
      </c>
      <c r="Y116" s="67" t="s">
        <v>9</v>
      </c>
      <c r="Z116" s="67" t="s">
        <v>9</v>
      </c>
      <c r="AA116" s="67" t="s">
        <v>9</v>
      </c>
      <c r="AB116" s="67" t="s">
        <v>9</v>
      </c>
      <c r="AC116" s="67" t="s">
        <v>9</v>
      </c>
      <c r="AD116" s="67" t="s">
        <v>9</v>
      </c>
      <c r="AE116" s="67" t="s">
        <v>9</v>
      </c>
      <c r="AF116" s="67" t="s">
        <v>9</v>
      </c>
      <c r="AG116" s="67" t="s">
        <v>9</v>
      </c>
      <c r="AH116" s="67" t="s">
        <v>9</v>
      </c>
      <c r="AI116" s="67" t="s">
        <v>9</v>
      </c>
      <c r="AJ116" s="67" t="s">
        <v>9</v>
      </c>
      <c r="AK116" s="67" t="s">
        <v>9</v>
      </c>
      <c r="AL116" s="67" t="s">
        <v>9</v>
      </c>
      <c r="AM116" s="67" t="s">
        <v>9</v>
      </c>
      <c r="AN116" s="67" t="s">
        <v>23</v>
      </c>
    </row>
    <row r="117" spans="1:44" ht="157.5" hidden="1" customHeight="1" x14ac:dyDescent="0.45">
      <c r="A117" s="123"/>
      <c r="B117" s="39" t="s">
        <v>4</v>
      </c>
      <c r="C117" s="43" t="s">
        <v>9</v>
      </c>
      <c r="D117" s="43" t="s">
        <v>9</v>
      </c>
      <c r="E117" s="43" t="s">
        <v>9</v>
      </c>
      <c r="F117" s="43" t="s">
        <v>9</v>
      </c>
      <c r="G117" s="43" t="s">
        <v>9</v>
      </c>
      <c r="H117" s="43" t="s">
        <v>9</v>
      </c>
      <c r="I117" s="43" t="s">
        <v>9</v>
      </c>
      <c r="J117" s="43" t="s">
        <v>9</v>
      </c>
      <c r="K117" s="43" t="s">
        <v>9</v>
      </c>
      <c r="L117" s="43" t="s">
        <v>9</v>
      </c>
      <c r="M117" s="43" t="s">
        <v>9</v>
      </c>
      <c r="N117" s="43" t="s">
        <v>9</v>
      </c>
      <c r="O117" s="43" t="s">
        <v>9</v>
      </c>
      <c r="P117" s="43" t="s">
        <v>9</v>
      </c>
      <c r="Q117" s="43" t="s">
        <v>9</v>
      </c>
      <c r="R117" s="43" t="s">
        <v>9</v>
      </c>
      <c r="S117" s="43" t="s">
        <v>9</v>
      </c>
      <c r="T117" s="43" t="s">
        <v>9</v>
      </c>
      <c r="U117" s="68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</row>
    <row r="118" spans="1:44" ht="159" customHeight="1" x14ac:dyDescent="0.45">
      <c r="A118" s="123"/>
      <c r="B118" s="60" t="s">
        <v>5</v>
      </c>
      <c r="C118" s="43" t="s">
        <v>9</v>
      </c>
      <c r="D118" s="43" t="s">
        <v>9</v>
      </c>
      <c r="E118" s="43" t="s">
        <v>9</v>
      </c>
      <c r="F118" s="43" t="s">
        <v>9</v>
      </c>
      <c r="G118" s="43" t="s">
        <v>9</v>
      </c>
      <c r="H118" s="43" t="s">
        <v>9</v>
      </c>
      <c r="I118" s="43" t="s">
        <v>9</v>
      </c>
      <c r="J118" s="43" t="s">
        <v>9</v>
      </c>
      <c r="K118" s="43" t="s">
        <v>9</v>
      </c>
      <c r="L118" s="43" t="s">
        <v>9</v>
      </c>
      <c r="M118" s="43" t="s">
        <v>9</v>
      </c>
      <c r="N118" s="43" t="s">
        <v>9</v>
      </c>
      <c r="O118" s="43" t="s">
        <v>9</v>
      </c>
      <c r="P118" s="43" t="s">
        <v>9</v>
      </c>
      <c r="Q118" s="43" t="s">
        <v>9</v>
      </c>
      <c r="R118" s="43" t="s">
        <v>9</v>
      </c>
      <c r="S118" s="43" t="s">
        <v>9</v>
      </c>
      <c r="T118" s="43" t="s">
        <v>9</v>
      </c>
      <c r="U118" s="68"/>
      <c r="V118" s="67" t="s">
        <v>82</v>
      </c>
      <c r="W118" s="67" t="s">
        <v>23</v>
      </c>
      <c r="X118" s="67" t="s">
        <v>9</v>
      </c>
      <c r="Y118" s="67" t="s">
        <v>9</v>
      </c>
      <c r="Z118" s="67" t="s">
        <v>9</v>
      </c>
      <c r="AA118" s="67" t="s">
        <v>9</v>
      </c>
      <c r="AB118" s="67" t="s">
        <v>9</v>
      </c>
      <c r="AC118" s="67" t="s">
        <v>9</v>
      </c>
      <c r="AD118" s="67" t="s">
        <v>9</v>
      </c>
      <c r="AE118" s="67" t="s">
        <v>9</v>
      </c>
      <c r="AF118" s="67" t="s">
        <v>9</v>
      </c>
      <c r="AG118" s="67" t="s">
        <v>9</v>
      </c>
      <c r="AH118" s="67" t="s">
        <v>9</v>
      </c>
      <c r="AI118" s="67" t="s">
        <v>9</v>
      </c>
      <c r="AJ118" s="67" t="s">
        <v>9</v>
      </c>
      <c r="AK118" s="67" t="s">
        <v>9</v>
      </c>
      <c r="AL118" s="67" t="s">
        <v>9</v>
      </c>
      <c r="AM118" s="67" t="s">
        <v>9</v>
      </c>
      <c r="AN118" s="67" t="s">
        <v>23</v>
      </c>
    </row>
    <row r="119" spans="1:44" ht="57" hidden="1" customHeight="1" x14ac:dyDescent="0.45">
      <c r="A119" s="123"/>
      <c r="B119" s="60" t="s">
        <v>6</v>
      </c>
      <c r="C119" s="43" t="s">
        <v>9</v>
      </c>
      <c r="D119" s="43" t="s">
        <v>9</v>
      </c>
      <c r="E119" s="43" t="s">
        <v>9</v>
      </c>
      <c r="F119" s="43" t="s">
        <v>9</v>
      </c>
      <c r="G119" s="43" t="s">
        <v>9</v>
      </c>
      <c r="H119" s="43" t="s">
        <v>9</v>
      </c>
      <c r="I119" s="43" t="s">
        <v>9</v>
      </c>
      <c r="J119" s="43" t="s">
        <v>9</v>
      </c>
      <c r="K119" s="43" t="s">
        <v>9</v>
      </c>
      <c r="L119" s="43" t="s">
        <v>9</v>
      </c>
      <c r="M119" s="43" t="s">
        <v>9</v>
      </c>
      <c r="N119" s="43" t="s">
        <v>9</v>
      </c>
      <c r="O119" s="43" t="s">
        <v>9</v>
      </c>
      <c r="P119" s="43" t="s">
        <v>9</v>
      </c>
      <c r="Q119" s="43" t="s">
        <v>9</v>
      </c>
      <c r="R119" s="43" t="s">
        <v>9</v>
      </c>
      <c r="S119" s="43" t="s">
        <v>9</v>
      </c>
      <c r="T119" s="43" t="s">
        <v>9</v>
      </c>
      <c r="U119" s="68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  <c r="AM119" s="69"/>
      <c r="AN119" s="69"/>
    </row>
    <row r="120" spans="1:44" ht="126" customHeight="1" x14ac:dyDescent="0.45">
      <c r="A120" s="124"/>
      <c r="B120" s="48" t="s">
        <v>6</v>
      </c>
      <c r="C120" s="43" t="s">
        <v>9</v>
      </c>
      <c r="D120" s="43" t="s">
        <v>9</v>
      </c>
      <c r="E120" s="43" t="s">
        <v>9</v>
      </c>
      <c r="F120" s="43" t="s">
        <v>9</v>
      </c>
      <c r="G120" s="43" t="s">
        <v>9</v>
      </c>
      <c r="H120" s="43" t="s">
        <v>9</v>
      </c>
      <c r="I120" s="43" t="s">
        <v>9</v>
      </c>
      <c r="J120" s="43" t="s">
        <v>9</v>
      </c>
      <c r="K120" s="43" t="s">
        <v>9</v>
      </c>
      <c r="L120" s="43" t="s">
        <v>9</v>
      </c>
      <c r="M120" s="43" t="s">
        <v>9</v>
      </c>
      <c r="N120" s="43" t="s">
        <v>9</v>
      </c>
      <c r="O120" s="43" t="s">
        <v>9</v>
      </c>
      <c r="P120" s="43" t="s">
        <v>9</v>
      </c>
      <c r="Q120" s="43" t="s">
        <v>9</v>
      </c>
      <c r="R120" s="43" t="s">
        <v>9</v>
      </c>
      <c r="S120" s="43" t="s">
        <v>9</v>
      </c>
      <c r="T120" s="43" t="s">
        <v>9</v>
      </c>
      <c r="U120" s="69"/>
      <c r="V120" s="47" t="s">
        <v>83</v>
      </c>
      <c r="W120" s="47">
        <v>72</v>
      </c>
      <c r="X120" s="66" t="s">
        <v>9</v>
      </c>
      <c r="Y120" s="66" t="s">
        <v>9</v>
      </c>
      <c r="Z120" s="66" t="s">
        <v>9</v>
      </c>
      <c r="AA120" s="66" t="s">
        <v>9</v>
      </c>
      <c r="AB120" s="66" t="s">
        <v>9</v>
      </c>
      <c r="AC120" s="66" t="s">
        <v>9</v>
      </c>
      <c r="AD120" s="66" t="s">
        <v>9</v>
      </c>
      <c r="AE120" s="66" t="s">
        <v>9</v>
      </c>
      <c r="AF120" s="66" t="s">
        <v>9</v>
      </c>
      <c r="AG120" s="66" t="s">
        <v>9</v>
      </c>
      <c r="AH120" s="66" t="s">
        <v>9</v>
      </c>
      <c r="AI120" s="66" t="s">
        <v>9</v>
      </c>
      <c r="AJ120" s="66" t="s">
        <v>9</v>
      </c>
      <c r="AK120" s="66" t="s">
        <v>9</v>
      </c>
      <c r="AL120" s="66" t="s">
        <v>9</v>
      </c>
      <c r="AM120" s="66" t="s">
        <v>9</v>
      </c>
      <c r="AN120" s="47">
        <v>72</v>
      </c>
      <c r="AR120" s="6" t="s">
        <v>13</v>
      </c>
    </row>
    <row r="121" spans="1:44" ht="61.5" x14ac:dyDescent="0.45">
      <c r="A121" s="87" t="s">
        <v>32</v>
      </c>
      <c r="B121" s="48" t="s">
        <v>52</v>
      </c>
      <c r="C121" s="43">
        <f>C124</f>
        <v>1326962779</v>
      </c>
      <c r="D121" s="43"/>
      <c r="E121" s="43">
        <f t="shared" ref="E121:T121" si="12">E103</f>
        <v>104020534</v>
      </c>
      <c r="F121" s="43">
        <f t="shared" si="12"/>
        <v>81529483</v>
      </c>
      <c r="G121" s="43">
        <f t="shared" si="12"/>
        <v>81529483</v>
      </c>
      <c r="H121" s="43">
        <f t="shared" si="12"/>
        <v>81529483</v>
      </c>
      <c r="I121" s="43">
        <f t="shared" si="12"/>
        <v>81529483</v>
      </c>
      <c r="J121" s="43">
        <f t="shared" si="12"/>
        <v>81529483</v>
      </c>
      <c r="K121" s="43">
        <f t="shared" si="12"/>
        <v>81529483</v>
      </c>
      <c r="L121" s="43">
        <f t="shared" si="12"/>
        <v>81529483</v>
      </c>
      <c r="M121" s="43">
        <f t="shared" si="12"/>
        <v>81529483</v>
      </c>
      <c r="N121" s="43">
        <f t="shared" si="12"/>
        <v>81529483</v>
      </c>
      <c r="O121" s="43">
        <f t="shared" si="12"/>
        <v>81529483</v>
      </c>
      <c r="P121" s="43">
        <f t="shared" si="12"/>
        <v>81529483</v>
      </c>
      <c r="Q121" s="43">
        <f t="shared" si="12"/>
        <v>81529483</v>
      </c>
      <c r="R121" s="43">
        <f t="shared" si="12"/>
        <v>81529483</v>
      </c>
      <c r="S121" s="43">
        <f t="shared" si="12"/>
        <v>81529483</v>
      </c>
      <c r="T121" s="43">
        <f t="shared" si="12"/>
        <v>81529483</v>
      </c>
      <c r="U121" s="47" t="s">
        <v>8</v>
      </c>
      <c r="V121" s="47" t="s">
        <v>10</v>
      </c>
      <c r="W121" s="47" t="s">
        <v>8</v>
      </c>
      <c r="X121" s="47" t="s">
        <v>8</v>
      </c>
      <c r="Y121" s="47" t="s">
        <v>8</v>
      </c>
      <c r="Z121" s="47" t="s">
        <v>8</v>
      </c>
      <c r="AA121" s="47" t="s">
        <v>8</v>
      </c>
      <c r="AB121" s="47" t="s">
        <v>8</v>
      </c>
      <c r="AC121" s="47" t="s">
        <v>8</v>
      </c>
      <c r="AD121" s="47" t="s">
        <v>8</v>
      </c>
      <c r="AE121" s="47" t="s">
        <v>8</v>
      </c>
      <c r="AF121" s="47" t="s">
        <v>8</v>
      </c>
      <c r="AG121" s="47" t="s">
        <v>8</v>
      </c>
      <c r="AH121" s="47" t="s">
        <v>8</v>
      </c>
      <c r="AI121" s="47" t="s">
        <v>8</v>
      </c>
      <c r="AJ121" s="47" t="s">
        <v>8</v>
      </c>
      <c r="AK121" s="47" t="s">
        <v>8</v>
      </c>
      <c r="AL121" s="47" t="s">
        <v>8</v>
      </c>
      <c r="AM121" s="47" t="s">
        <v>8</v>
      </c>
      <c r="AN121" s="47" t="s">
        <v>8</v>
      </c>
    </row>
    <row r="122" spans="1:44" ht="56.25" hidden="1" customHeight="1" x14ac:dyDescent="0.45">
      <c r="A122" s="88"/>
      <c r="B122" s="12" t="s">
        <v>4</v>
      </c>
      <c r="C122" s="43"/>
      <c r="D122" s="43"/>
      <c r="E122" s="43"/>
      <c r="F122" s="43" t="s">
        <v>9</v>
      </c>
      <c r="G122" s="43" t="s">
        <v>9</v>
      </c>
      <c r="H122" s="43" t="s">
        <v>9</v>
      </c>
      <c r="I122" s="43" t="s">
        <v>9</v>
      </c>
      <c r="J122" s="43" t="s">
        <v>9</v>
      </c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7" t="s">
        <v>8</v>
      </c>
      <c r="V122" s="47" t="s">
        <v>8</v>
      </c>
      <c r="W122" s="47" t="s">
        <v>8</v>
      </c>
      <c r="X122" s="47" t="s">
        <v>8</v>
      </c>
      <c r="Y122" s="47" t="s">
        <v>8</v>
      </c>
      <c r="Z122" s="47" t="s">
        <v>8</v>
      </c>
      <c r="AA122" s="47" t="s">
        <v>8</v>
      </c>
      <c r="AB122" s="47" t="s">
        <v>8</v>
      </c>
      <c r="AC122" s="47" t="s">
        <v>8</v>
      </c>
      <c r="AD122" s="47" t="s">
        <v>8</v>
      </c>
      <c r="AE122" s="47" t="s">
        <v>8</v>
      </c>
      <c r="AF122" s="47" t="s">
        <v>8</v>
      </c>
      <c r="AG122" s="47" t="s">
        <v>8</v>
      </c>
      <c r="AH122" s="47" t="s">
        <v>8</v>
      </c>
      <c r="AI122" s="47" t="s">
        <v>8</v>
      </c>
      <c r="AJ122" s="47" t="s">
        <v>8</v>
      </c>
      <c r="AK122" s="47" t="s">
        <v>8</v>
      </c>
      <c r="AL122" s="47" t="s">
        <v>8</v>
      </c>
      <c r="AM122" s="47" t="s">
        <v>8</v>
      </c>
      <c r="AN122" s="47" t="s">
        <v>8</v>
      </c>
    </row>
    <row r="123" spans="1:44" ht="56.25" hidden="1" customHeight="1" x14ac:dyDescent="0.45">
      <c r="A123" s="88"/>
      <c r="B123" s="48" t="s">
        <v>5</v>
      </c>
      <c r="C123" s="43"/>
      <c r="D123" s="43"/>
      <c r="E123" s="43"/>
      <c r="F123" s="43" t="s">
        <v>9</v>
      </c>
      <c r="G123" s="43" t="s">
        <v>9</v>
      </c>
      <c r="H123" s="43" t="s">
        <v>9</v>
      </c>
      <c r="I123" s="43" t="s">
        <v>9</v>
      </c>
      <c r="J123" s="43" t="s">
        <v>9</v>
      </c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7" t="s">
        <v>8</v>
      </c>
      <c r="V123" s="47" t="s">
        <v>8</v>
      </c>
      <c r="W123" s="47" t="s">
        <v>8</v>
      </c>
      <c r="X123" s="47" t="s">
        <v>8</v>
      </c>
      <c r="Y123" s="47" t="s">
        <v>8</v>
      </c>
      <c r="Z123" s="47" t="s">
        <v>8</v>
      </c>
      <c r="AA123" s="47" t="s">
        <v>8</v>
      </c>
      <c r="AB123" s="47" t="s">
        <v>8</v>
      </c>
      <c r="AC123" s="47" t="s">
        <v>8</v>
      </c>
      <c r="AD123" s="47" t="s">
        <v>8</v>
      </c>
      <c r="AE123" s="47" t="s">
        <v>8</v>
      </c>
      <c r="AF123" s="47" t="s">
        <v>8</v>
      </c>
      <c r="AG123" s="47" t="s">
        <v>8</v>
      </c>
      <c r="AH123" s="47" t="s">
        <v>8</v>
      </c>
      <c r="AI123" s="47" t="s">
        <v>8</v>
      </c>
      <c r="AJ123" s="47" t="s">
        <v>8</v>
      </c>
      <c r="AK123" s="47" t="s">
        <v>8</v>
      </c>
      <c r="AL123" s="47" t="s">
        <v>8</v>
      </c>
      <c r="AM123" s="47" t="s">
        <v>8</v>
      </c>
      <c r="AN123" s="47" t="s">
        <v>8</v>
      </c>
    </row>
    <row r="124" spans="1:44" ht="93" customHeight="1" x14ac:dyDescent="0.45">
      <c r="A124" s="89"/>
      <c r="B124" s="48" t="s">
        <v>6</v>
      </c>
      <c r="C124" s="43">
        <f>E124+F124+G124+H124+I124+J124+K124+L124+M124+N124+O124+P124+Q124+R124+S124+T124</f>
        <v>1326962779</v>
      </c>
      <c r="D124" s="43"/>
      <c r="E124" s="24">
        <f>E103</f>
        <v>104020534</v>
      </c>
      <c r="F124" s="24">
        <f t="shared" ref="F124:T124" si="13">F108+F112</f>
        <v>81529483</v>
      </c>
      <c r="G124" s="24">
        <f t="shared" si="13"/>
        <v>81529483</v>
      </c>
      <c r="H124" s="24">
        <f t="shared" si="13"/>
        <v>81529483</v>
      </c>
      <c r="I124" s="24">
        <f t="shared" si="13"/>
        <v>81529483</v>
      </c>
      <c r="J124" s="24">
        <f t="shared" si="13"/>
        <v>81529483</v>
      </c>
      <c r="K124" s="24">
        <f t="shared" si="13"/>
        <v>81529483</v>
      </c>
      <c r="L124" s="24">
        <f t="shared" si="13"/>
        <v>81529483</v>
      </c>
      <c r="M124" s="24">
        <f t="shared" si="13"/>
        <v>81529483</v>
      </c>
      <c r="N124" s="24">
        <f t="shared" si="13"/>
        <v>81529483</v>
      </c>
      <c r="O124" s="24">
        <f t="shared" si="13"/>
        <v>81529483</v>
      </c>
      <c r="P124" s="24">
        <f t="shared" si="13"/>
        <v>81529483</v>
      </c>
      <c r="Q124" s="24">
        <f t="shared" si="13"/>
        <v>81529483</v>
      </c>
      <c r="R124" s="24">
        <f t="shared" si="13"/>
        <v>81529483</v>
      </c>
      <c r="S124" s="24">
        <f t="shared" si="13"/>
        <v>81529483</v>
      </c>
      <c r="T124" s="24">
        <f t="shared" si="13"/>
        <v>81529483</v>
      </c>
      <c r="U124" s="47" t="s">
        <v>8</v>
      </c>
      <c r="V124" s="47" t="s">
        <v>8</v>
      </c>
      <c r="W124" s="47" t="s">
        <v>8</v>
      </c>
      <c r="X124" s="47" t="s">
        <v>8</v>
      </c>
      <c r="Y124" s="47" t="s">
        <v>8</v>
      </c>
      <c r="Z124" s="47" t="s">
        <v>8</v>
      </c>
      <c r="AA124" s="47" t="s">
        <v>8</v>
      </c>
      <c r="AB124" s="47" t="s">
        <v>8</v>
      </c>
      <c r="AC124" s="47" t="s">
        <v>8</v>
      </c>
      <c r="AD124" s="47" t="s">
        <v>8</v>
      </c>
      <c r="AE124" s="47" t="s">
        <v>8</v>
      </c>
      <c r="AF124" s="47" t="s">
        <v>8</v>
      </c>
      <c r="AG124" s="47" t="s">
        <v>8</v>
      </c>
      <c r="AH124" s="47" t="s">
        <v>8</v>
      </c>
      <c r="AI124" s="47" t="s">
        <v>8</v>
      </c>
      <c r="AJ124" s="47" t="s">
        <v>8</v>
      </c>
      <c r="AK124" s="47" t="s">
        <v>8</v>
      </c>
      <c r="AL124" s="47" t="s">
        <v>8</v>
      </c>
      <c r="AM124" s="47" t="s">
        <v>8</v>
      </c>
      <c r="AN124" s="47" t="s">
        <v>8</v>
      </c>
    </row>
    <row r="125" spans="1:44" ht="1.5" customHeight="1" x14ac:dyDescent="0.45">
      <c r="A125" s="11"/>
      <c r="B125" s="48" t="s">
        <v>7</v>
      </c>
      <c r="C125" s="43" t="s">
        <v>9</v>
      </c>
      <c r="D125" s="43" t="s">
        <v>9</v>
      </c>
      <c r="E125" s="43" t="s">
        <v>9</v>
      </c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7" t="s">
        <v>8</v>
      </c>
      <c r="V125" s="47" t="s">
        <v>8</v>
      </c>
      <c r="W125" s="47" t="s">
        <v>8</v>
      </c>
      <c r="X125" s="47" t="s">
        <v>8</v>
      </c>
      <c r="Y125" s="47" t="s">
        <v>8</v>
      </c>
      <c r="Z125" s="47" t="s">
        <v>8</v>
      </c>
      <c r="AA125" s="47" t="s">
        <v>8</v>
      </c>
      <c r="AB125" s="47" t="s">
        <v>8</v>
      </c>
      <c r="AC125" s="47" t="s">
        <v>8</v>
      </c>
      <c r="AD125" s="47" t="s">
        <v>8</v>
      </c>
      <c r="AE125" s="47" t="s">
        <v>8</v>
      </c>
      <c r="AF125" s="47" t="s">
        <v>8</v>
      </c>
      <c r="AG125" s="47" t="s">
        <v>8</v>
      </c>
      <c r="AH125" s="47" t="s">
        <v>8</v>
      </c>
      <c r="AI125" s="47" t="s">
        <v>8</v>
      </c>
      <c r="AJ125" s="47" t="s">
        <v>8</v>
      </c>
      <c r="AK125" s="47" t="s">
        <v>8</v>
      </c>
      <c r="AL125" s="47" t="s">
        <v>8</v>
      </c>
      <c r="AM125" s="47" t="s">
        <v>8</v>
      </c>
      <c r="AN125" s="47" t="s">
        <v>8</v>
      </c>
    </row>
    <row r="126" spans="1:44" ht="66" customHeight="1" x14ac:dyDescent="0.45">
      <c r="A126" s="87" t="s">
        <v>53</v>
      </c>
      <c r="B126" s="48" t="s">
        <v>52</v>
      </c>
      <c r="C126" s="43">
        <f>C128+C129</f>
        <v>2841115545.8199997</v>
      </c>
      <c r="D126" s="43">
        <f>D128+D129</f>
        <v>588728540.07999992</v>
      </c>
      <c r="E126" s="43">
        <f>E128+E129</f>
        <v>467436289</v>
      </c>
      <c r="F126" s="43">
        <f>F129+F128</f>
        <v>310130849.74000001</v>
      </c>
      <c r="G126" s="43">
        <f t="shared" ref="G126:T126" si="14">G129</f>
        <v>109395612</v>
      </c>
      <c r="H126" s="43">
        <f t="shared" si="14"/>
        <v>105032635</v>
      </c>
      <c r="I126" s="43">
        <f t="shared" si="14"/>
        <v>105032635</v>
      </c>
      <c r="J126" s="43">
        <f t="shared" si="14"/>
        <v>105032635</v>
      </c>
      <c r="K126" s="43">
        <f t="shared" si="14"/>
        <v>105032635</v>
      </c>
      <c r="L126" s="43">
        <f t="shared" si="14"/>
        <v>105032635</v>
      </c>
      <c r="M126" s="43">
        <f t="shared" si="14"/>
        <v>105032635</v>
      </c>
      <c r="N126" s="43">
        <f t="shared" si="14"/>
        <v>105032635</v>
      </c>
      <c r="O126" s="43">
        <f t="shared" si="14"/>
        <v>105032635</v>
      </c>
      <c r="P126" s="43">
        <f t="shared" si="14"/>
        <v>105032635</v>
      </c>
      <c r="Q126" s="43">
        <f t="shared" si="14"/>
        <v>105032635</v>
      </c>
      <c r="R126" s="43">
        <f t="shared" si="14"/>
        <v>105032635</v>
      </c>
      <c r="S126" s="43">
        <f t="shared" si="14"/>
        <v>105032635</v>
      </c>
      <c r="T126" s="43">
        <f t="shared" si="14"/>
        <v>105032635</v>
      </c>
      <c r="U126" s="47" t="s">
        <v>8</v>
      </c>
      <c r="V126" s="47" t="s">
        <v>10</v>
      </c>
      <c r="W126" s="47" t="s">
        <v>8</v>
      </c>
      <c r="X126" s="47" t="s">
        <v>8</v>
      </c>
      <c r="Y126" s="47" t="s">
        <v>8</v>
      </c>
      <c r="Z126" s="47" t="s">
        <v>8</v>
      </c>
      <c r="AA126" s="47" t="s">
        <v>8</v>
      </c>
      <c r="AB126" s="47" t="s">
        <v>8</v>
      </c>
      <c r="AC126" s="47" t="s">
        <v>8</v>
      </c>
      <c r="AD126" s="47" t="s">
        <v>8</v>
      </c>
      <c r="AE126" s="47" t="s">
        <v>8</v>
      </c>
      <c r="AF126" s="47" t="s">
        <v>8</v>
      </c>
      <c r="AG126" s="47" t="s">
        <v>8</v>
      </c>
      <c r="AH126" s="47" t="s">
        <v>8</v>
      </c>
      <c r="AI126" s="47" t="s">
        <v>8</v>
      </c>
      <c r="AJ126" s="47" t="s">
        <v>8</v>
      </c>
      <c r="AK126" s="47" t="s">
        <v>8</v>
      </c>
      <c r="AL126" s="47" t="s">
        <v>8</v>
      </c>
      <c r="AM126" s="47" t="s">
        <v>8</v>
      </c>
      <c r="AN126" s="47" t="s">
        <v>8</v>
      </c>
    </row>
    <row r="127" spans="1:44" ht="56.25" hidden="1" customHeight="1" x14ac:dyDescent="0.45">
      <c r="A127" s="88"/>
      <c r="B127" s="12" t="s">
        <v>4</v>
      </c>
      <c r="C127" s="43" t="s">
        <v>9</v>
      </c>
      <c r="D127" s="43" t="s">
        <v>9</v>
      </c>
      <c r="E127" s="43" t="s">
        <v>9</v>
      </c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7" t="s">
        <v>8</v>
      </c>
      <c r="V127" s="47" t="s">
        <v>8</v>
      </c>
      <c r="W127" s="47" t="s">
        <v>8</v>
      </c>
      <c r="X127" s="47" t="s">
        <v>8</v>
      </c>
      <c r="Y127" s="47" t="s">
        <v>8</v>
      </c>
      <c r="Z127" s="47" t="s">
        <v>8</v>
      </c>
      <c r="AA127" s="47" t="s">
        <v>8</v>
      </c>
      <c r="AB127" s="47" t="s">
        <v>8</v>
      </c>
      <c r="AC127" s="47" t="s">
        <v>8</v>
      </c>
      <c r="AD127" s="47" t="s">
        <v>8</v>
      </c>
      <c r="AE127" s="47" t="s">
        <v>8</v>
      </c>
      <c r="AF127" s="47" t="s">
        <v>8</v>
      </c>
      <c r="AG127" s="47" t="s">
        <v>8</v>
      </c>
      <c r="AH127" s="47" t="s">
        <v>8</v>
      </c>
      <c r="AI127" s="47" t="s">
        <v>8</v>
      </c>
      <c r="AJ127" s="47" t="s">
        <v>8</v>
      </c>
      <c r="AK127" s="47" t="s">
        <v>8</v>
      </c>
      <c r="AL127" s="47" t="s">
        <v>8</v>
      </c>
      <c r="AM127" s="47" t="s">
        <v>8</v>
      </c>
      <c r="AN127" s="47" t="s">
        <v>8</v>
      </c>
    </row>
    <row r="128" spans="1:44" ht="165" customHeight="1" x14ac:dyDescent="0.45">
      <c r="A128" s="88"/>
      <c r="B128" s="40" t="s">
        <v>5</v>
      </c>
      <c r="C128" s="43">
        <f>D128+E128+F128</f>
        <v>898001363</v>
      </c>
      <c r="D128" s="43">
        <f>D98</f>
        <v>386778252</v>
      </c>
      <c r="E128" s="43">
        <f>E138</f>
        <v>349184411</v>
      </c>
      <c r="F128" s="43">
        <f>F138</f>
        <v>162038700</v>
      </c>
      <c r="G128" s="43" t="s">
        <v>9</v>
      </c>
      <c r="H128" s="43" t="s">
        <v>9</v>
      </c>
      <c r="I128" s="43" t="s">
        <v>9</v>
      </c>
      <c r="J128" s="43" t="s">
        <v>9</v>
      </c>
      <c r="K128" s="43" t="s">
        <v>9</v>
      </c>
      <c r="L128" s="43" t="s">
        <v>9</v>
      </c>
      <c r="M128" s="43" t="s">
        <v>9</v>
      </c>
      <c r="N128" s="43" t="s">
        <v>9</v>
      </c>
      <c r="O128" s="43" t="s">
        <v>9</v>
      </c>
      <c r="P128" s="43" t="s">
        <v>9</v>
      </c>
      <c r="Q128" s="43" t="s">
        <v>9</v>
      </c>
      <c r="R128" s="43" t="s">
        <v>9</v>
      </c>
      <c r="S128" s="43" t="s">
        <v>9</v>
      </c>
      <c r="T128" s="43" t="s">
        <v>9</v>
      </c>
      <c r="U128" s="47" t="s">
        <v>8</v>
      </c>
      <c r="V128" s="47" t="s">
        <v>8</v>
      </c>
      <c r="W128" s="47" t="s">
        <v>8</v>
      </c>
      <c r="X128" s="47" t="s">
        <v>8</v>
      </c>
      <c r="Y128" s="47" t="s">
        <v>8</v>
      </c>
      <c r="Z128" s="47" t="s">
        <v>8</v>
      </c>
      <c r="AA128" s="47" t="s">
        <v>8</v>
      </c>
      <c r="AB128" s="47" t="s">
        <v>8</v>
      </c>
      <c r="AC128" s="47" t="s">
        <v>8</v>
      </c>
      <c r="AD128" s="47" t="s">
        <v>8</v>
      </c>
      <c r="AE128" s="47" t="s">
        <v>8</v>
      </c>
      <c r="AF128" s="47" t="s">
        <v>8</v>
      </c>
      <c r="AG128" s="47" t="s">
        <v>8</v>
      </c>
      <c r="AH128" s="47" t="s">
        <v>8</v>
      </c>
      <c r="AI128" s="47" t="s">
        <v>8</v>
      </c>
      <c r="AJ128" s="47" t="s">
        <v>8</v>
      </c>
      <c r="AK128" s="47" t="s">
        <v>8</v>
      </c>
      <c r="AL128" s="47" t="s">
        <v>8</v>
      </c>
      <c r="AM128" s="47" t="s">
        <v>8</v>
      </c>
      <c r="AN128" s="47" t="s">
        <v>8</v>
      </c>
    </row>
    <row r="129" spans="1:40" ht="103.5" customHeight="1" x14ac:dyDescent="0.45">
      <c r="A129" s="89"/>
      <c r="B129" s="48" t="s">
        <v>6</v>
      </c>
      <c r="C129" s="43">
        <f>SUM(D129:T129)</f>
        <v>1943114182.8199999</v>
      </c>
      <c r="D129" s="43">
        <f>D134+D139</f>
        <v>201950288.07999998</v>
      </c>
      <c r="E129" s="43">
        <f>E99+E124</f>
        <v>118251878</v>
      </c>
      <c r="F129" s="43">
        <f t="shared" ref="F129:T129" si="15">F124+F99</f>
        <v>148092149.74000001</v>
      </c>
      <c r="G129" s="43">
        <f t="shared" si="15"/>
        <v>109395612</v>
      </c>
      <c r="H129" s="43">
        <f t="shared" si="15"/>
        <v>105032635</v>
      </c>
      <c r="I129" s="43">
        <f t="shared" si="15"/>
        <v>105032635</v>
      </c>
      <c r="J129" s="43">
        <f t="shared" si="15"/>
        <v>105032635</v>
      </c>
      <c r="K129" s="43">
        <f t="shared" si="15"/>
        <v>105032635</v>
      </c>
      <c r="L129" s="43">
        <f t="shared" si="15"/>
        <v>105032635</v>
      </c>
      <c r="M129" s="43">
        <f t="shared" si="15"/>
        <v>105032635</v>
      </c>
      <c r="N129" s="43">
        <f t="shared" si="15"/>
        <v>105032635</v>
      </c>
      <c r="O129" s="43">
        <f t="shared" si="15"/>
        <v>105032635</v>
      </c>
      <c r="P129" s="43">
        <f t="shared" si="15"/>
        <v>105032635</v>
      </c>
      <c r="Q129" s="43">
        <f t="shared" si="15"/>
        <v>105032635</v>
      </c>
      <c r="R129" s="43">
        <f t="shared" si="15"/>
        <v>105032635</v>
      </c>
      <c r="S129" s="43">
        <f t="shared" si="15"/>
        <v>105032635</v>
      </c>
      <c r="T129" s="43">
        <f t="shared" si="15"/>
        <v>105032635</v>
      </c>
      <c r="U129" s="47" t="s">
        <v>8</v>
      </c>
      <c r="V129" s="47" t="s">
        <v>8</v>
      </c>
      <c r="W129" s="47" t="s">
        <v>8</v>
      </c>
      <c r="X129" s="47" t="s">
        <v>8</v>
      </c>
      <c r="Y129" s="47" t="s">
        <v>8</v>
      </c>
      <c r="Z129" s="47" t="s">
        <v>8</v>
      </c>
      <c r="AA129" s="47" t="s">
        <v>8</v>
      </c>
      <c r="AB129" s="47" t="s">
        <v>8</v>
      </c>
      <c r="AC129" s="47" t="s">
        <v>8</v>
      </c>
      <c r="AD129" s="47" t="s">
        <v>8</v>
      </c>
      <c r="AE129" s="47" t="s">
        <v>8</v>
      </c>
      <c r="AF129" s="47" t="s">
        <v>8</v>
      </c>
      <c r="AG129" s="47" t="s">
        <v>8</v>
      </c>
      <c r="AH129" s="47" t="s">
        <v>8</v>
      </c>
      <c r="AI129" s="47" t="s">
        <v>8</v>
      </c>
      <c r="AJ129" s="47" t="s">
        <v>8</v>
      </c>
      <c r="AK129" s="47" t="s">
        <v>8</v>
      </c>
      <c r="AL129" s="47" t="s">
        <v>8</v>
      </c>
      <c r="AM129" s="47" t="s">
        <v>8</v>
      </c>
      <c r="AN129" s="47" t="s">
        <v>8</v>
      </c>
    </row>
    <row r="130" spans="1:40" ht="92.25" hidden="1" x14ac:dyDescent="0.45">
      <c r="A130" s="8"/>
      <c r="B130" s="48" t="s">
        <v>7</v>
      </c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7" t="s">
        <v>8</v>
      </c>
      <c r="V130" s="47" t="s">
        <v>8</v>
      </c>
      <c r="W130" s="47" t="s">
        <v>8</v>
      </c>
      <c r="X130" s="47" t="s">
        <v>8</v>
      </c>
      <c r="Y130" s="47" t="s">
        <v>8</v>
      </c>
      <c r="Z130" s="47" t="s">
        <v>8</v>
      </c>
      <c r="AA130" s="47" t="s">
        <v>8</v>
      </c>
      <c r="AB130" s="47" t="s">
        <v>8</v>
      </c>
      <c r="AC130" s="47" t="s">
        <v>8</v>
      </c>
      <c r="AD130" s="47" t="s">
        <v>8</v>
      </c>
      <c r="AE130" s="47" t="s">
        <v>8</v>
      </c>
      <c r="AF130" s="47" t="s">
        <v>8</v>
      </c>
      <c r="AG130" s="47" t="s">
        <v>8</v>
      </c>
      <c r="AH130" s="47" t="s">
        <v>8</v>
      </c>
      <c r="AI130" s="47" t="s">
        <v>8</v>
      </c>
      <c r="AJ130" s="47" t="s">
        <v>8</v>
      </c>
      <c r="AK130" s="47" t="s">
        <v>8</v>
      </c>
      <c r="AL130" s="47" t="s">
        <v>8</v>
      </c>
      <c r="AM130" s="47" t="s">
        <v>8</v>
      </c>
      <c r="AN130" s="47" t="s">
        <v>8</v>
      </c>
    </row>
    <row r="131" spans="1:40" ht="71.25" customHeight="1" x14ac:dyDescent="0.45">
      <c r="A131" s="87" t="s">
        <v>27</v>
      </c>
      <c r="B131" s="48" t="s">
        <v>52</v>
      </c>
      <c r="C131" s="43">
        <f>D131+E131+F131+G131+H131+I131+J131+K131+L131+M131+N131+O131+P131+Q131+R131+S131+T131</f>
        <v>1126163241.0799999</v>
      </c>
      <c r="D131" s="43">
        <f>D133+D134</f>
        <v>132405490.08</v>
      </c>
      <c r="E131" s="43">
        <f>ROUND(113974126.87,0)</f>
        <v>113974127</v>
      </c>
      <c r="F131" s="43">
        <f>F134</f>
        <v>56346413</v>
      </c>
      <c r="G131" s="43">
        <f t="shared" ref="G131:T131" si="16">G134</f>
        <v>60124895</v>
      </c>
      <c r="H131" s="43">
        <f t="shared" si="16"/>
        <v>58716332</v>
      </c>
      <c r="I131" s="43">
        <f t="shared" si="16"/>
        <v>58716332</v>
      </c>
      <c r="J131" s="43">
        <f t="shared" si="16"/>
        <v>58716332</v>
      </c>
      <c r="K131" s="43">
        <f t="shared" si="16"/>
        <v>58716332</v>
      </c>
      <c r="L131" s="43">
        <f t="shared" si="16"/>
        <v>58716332</v>
      </c>
      <c r="M131" s="43">
        <f t="shared" si="16"/>
        <v>58716332</v>
      </c>
      <c r="N131" s="43">
        <f t="shared" si="16"/>
        <v>58716332</v>
      </c>
      <c r="O131" s="43">
        <f t="shared" si="16"/>
        <v>58716332</v>
      </c>
      <c r="P131" s="43">
        <f t="shared" si="16"/>
        <v>58716332</v>
      </c>
      <c r="Q131" s="43">
        <f t="shared" si="16"/>
        <v>58716332</v>
      </c>
      <c r="R131" s="43">
        <f t="shared" si="16"/>
        <v>58716332</v>
      </c>
      <c r="S131" s="43">
        <f t="shared" si="16"/>
        <v>58716332</v>
      </c>
      <c r="T131" s="43">
        <f t="shared" si="16"/>
        <v>58716332</v>
      </c>
      <c r="U131" s="47" t="s">
        <v>8</v>
      </c>
      <c r="V131" s="47" t="s">
        <v>10</v>
      </c>
      <c r="W131" s="47" t="s">
        <v>8</v>
      </c>
      <c r="X131" s="47" t="s">
        <v>8</v>
      </c>
      <c r="Y131" s="47" t="s">
        <v>8</v>
      </c>
      <c r="Z131" s="47" t="s">
        <v>8</v>
      </c>
      <c r="AA131" s="47" t="s">
        <v>8</v>
      </c>
      <c r="AB131" s="47" t="s">
        <v>8</v>
      </c>
      <c r="AC131" s="47" t="s">
        <v>8</v>
      </c>
      <c r="AD131" s="47" t="s">
        <v>8</v>
      </c>
      <c r="AE131" s="47" t="s">
        <v>8</v>
      </c>
      <c r="AF131" s="47" t="s">
        <v>8</v>
      </c>
      <c r="AG131" s="47" t="s">
        <v>8</v>
      </c>
      <c r="AH131" s="47" t="s">
        <v>8</v>
      </c>
      <c r="AI131" s="47" t="s">
        <v>8</v>
      </c>
      <c r="AJ131" s="47" t="s">
        <v>8</v>
      </c>
      <c r="AK131" s="47" t="s">
        <v>8</v>
      </c>
      <c r="AL131" s="47" t="s">
        <v>8</v>
      </c>
      <c r="AM131" s="47" t="s">
        <v>8</v>
      </c>
      <c r="AN131" s="47" t="s">
        <v>8</v>
      </c>
    </row>
    <row r="132" spans="1:40" ht="56.25" hidden="1" customHeight="1" x14ac:dyDescent="0.45">
      <c r="A132" s="88"/>
      <c r="B132" s="12" t="s">
        <v>4</v>
      </c>
      <c r="C132" s="43" t="s">
        <v>9</v>
      </c>
      <c r="D132" s="43" t="s">
        <v>9</v>
      </c>
      <c r="E132" s="43" t="s">
        <v>9</v>
      </c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7" t="s">
        <v>8</v>
      </c>
      <c r="V132" s="47" t="s">
        <v>8</v>
      </c>
      <c r="W132" s="47" t="s">
        <v>8</v>
      </c>
      <c r="X132" s="47" t="s">
        <v>8</v>
      </c>
      <c r="Y132" s="47" t="s">
        <v>8</v>
      </c>
      <c r="Z132" s="47" t="s">
        <v>8</v>
      </c>
      <c r="AA132" s="47" t="s">
        <v>8</v>
      </c>
      <c r="AB132" s="47" t="s">
        <v>8</v>
      </c>
      <c r="AC132" s="47" t="s">
        <v>8</v>
      </c>
      <c r="AD132" s="47" t="s">
        <v>8</v>
      </c>
      <c r="AE132" s="47" t="s">
        <v>8</v>
      </c>
      <c r="AF132" s="47" t="s">
        <v>8</v>
      </c>
      <c r="AG132" s="47" t="s">
        <v>8</v>
      </c>
      <c r="AH132" s="47" t="s">
        <v>8</v>
      </c>
      <c r="AI132" s="47" t="s">
        <v>8</v>
      </c>
      <c r="AJ132" s="47" t="s">
        <v>8</v>
      </c>
      <c r="AK132" s="47" t="s">
        <v>8</v>
      </c>
      <c r="AL132" s="47" t="s">
        <v>8</v>
      </c>
      <c r="AM132" s="47" t="s">
        <v>8</v>
      </c>
      <c r="AN132" s="47" t="s">
        <v>8</v>
      </c>
    </row>
    <row r="133" spans="1:40" ht="166.5" customHeight="1" x14ac:dyDescent="0.45">
      <c r="A133" s="88"/>
      <c r="B133" s="48" t="s">
        <v>5</v>
      </c>
      <c r="C133" s="43">
        <f>C90</f>
        <v>11866674</v>
      </c>
      <c r="D133" s="43">
        <f>D90</f>
        <v>11866674</v>
      </c>
      <c r="E133" s="43" t="s">
        <v>9</v>
      </c>
      <c r="F133" s="43" t="s">
        <v>9</v>
      </c>
      <c r="G133" s="43" t="s">
        <v>9</v>
      </c>
      <c r="H133" s="43" t="s">
        <v>9</v>
      </c>
      <c r="I133" s="43" t="s">
        <v>9</v>
      </c>
      <c r="J133" s="43" t="s">
        <v>9</v>
      </c>
      <c r="K133" s="43" t="s">
        <v>9</v>
      </c>
      <c r="L133" s="43" t="s">
        <v>9</v>
      </c>
      <c r="M133" s="43" t="s">
        <v>9</v>
      </c>
      <c r="N133" s="43" t="s">
        <v>9</v>
      </c>
      <c r="O133" s="43" t="s">
        <v>9</v>
      </c>
      <c r="P133" s="43" t="s">
        <v>9</v>
      </c>
      <c r="Q133" s="43" t="s">
        <v>9</v>
      </c>
      <c r="R133" s="43" t="s">
        <v>9</v>
      </c>
      <c r="S133" s="43" t="s">
        <v>9</v>
      </c>
      <c r="T133" s="43" t="s">
        <v>9</v>
      </c>
      <c r="U133" s="47" t="s">
        <v>8</v>
      </c>
      <c r="V133" s="47" t="s">
        <v>8</v>
      </c>
      <c r="W133" s="47" t="s">
        <v>8</v>
      </c>
      <c r="X133" s="47" t="s">
        <v>8</v>
      </c>
      <c r="Y133" s="47" t="s">
        <v>8</v>
      </c>
      <c r="Z133" s="47" t="s">
        <v>8</v>
      </c>
      <c r="AA133" s="47" t="s">
        <v>8</v>
      </c>
      <c r="AB133" s="47" t="s">
        <v>8</v>
      </c>
      <c r="AC133" s="47" t="s">
        <v>8</v>
      </c>
      <c r="AD133" s="47" t="s">
        <v>8</v>
      </c>
      <c r="AE133" s="47" t="s">
        <v>8</v>
      </c>
      <c r="AF133" s="47" t="s">
        <v>8</v>
      </c>
      <c r="AG133" s="47" t="s">
        <v>8</v>
      </c>
      <c r="AH133" s="47" t="s">
        <v>8</v>
      </c>
      <c r="AI133" s="47" t="s">
        <v>8</v>
      </c>
      <c r="AJ133" s="47" t="s">
        <v>8</v>
      </c>
      <c r="AK133" s="47" t="s">
        <v>8</v>
      </c>
      <c r="AL133" s="47" t="s">
        <v>8</v>
      </c>
      <c r="AM133" s="47" t="s">
        <v>8</v>
      </c>
      <c r="AN133" s="47" t="s">
        <v>8</v>
      </c>
    </row>
    <row r="134" spans="1:40" ht="92.25" customHeight="1" x14ac:dyDescent="0.45">
      <c r="A134" s="89"/>
      <c r="B134" s="48" t="s">
        <v>6</v>
      </c>
      <c r="C134" s="43">
        <f>D134+F134+G134+H134+I134+J134+K134+L134+M134+N134+O134+P134+Q134+R134+S134+T134+E134</f>
        <v>1114296567.0799999</v>
      </c>
      <c r="D134" s="43">
        <v>120538816.08</v>
      </c>
      <c r="E134" s="43">
        <f>ROUND(113974126.87,0)</f>
        <v>113974127</v>
      </c>
      <c r="F134" s="43">
        <f>F21+F26+F89+F94+F108</f>
        <v>56346413</v>
      </c>
      <c r="G134" s="43">
        <f t="shared" ref="G134:T134" si="17">G21+G26+G89+G94+G108</f>
        <v>60124895</v>
      </c>
      <c r="H134" s="43">
        <f t="shared" si="17"/>
        <v>58716332</v>
      </c>
      <c r="I134" s="43">
        <f t="shared" si="17"/>
        <v>58716332</v>
      </c>
      <c r="J134" s="43">
        <f t="shared" si="17"/>
        <v>58716332</v>
      </c>
      <c r="K134" s="43">
        <f t="shared" si="17"/>
        <v>58716332</v>
      </c>
      <c r="L134" s="43">
        <f t="shared" si="17"/>
        <v>58716332</v>
      </c>
      <c r="M134" s="43">
        <f t="shared" si="17"/>
        <v>58716332</v>
      </c>
      <c r="N134" s="43">
        <f t="shared" si="17"/>
        <v>58716332</v>
      </c>
      <c r="O134" s="43">
        <f t="shared" si="17"/>
        <v>58716332</v>
      </c>
      <c r="P134" s="43">
        <f t="shared" si="17"/>
        <v>58716332</v>
      </c>
      <c r="Q134" s="43">
        <f t="shared" si="17"/>
        <v>58716332</v>
      </c>
      <c r="R134" s="43">
        <f t="shared" si="17"/>
        <v>58716332</v>
      </c>
      <c r="S134" s="43">
        <f t="shared" si="17"/>
        <v>58716332</v>
      </c>
      <c r="T134" s="43">
        <f t="shared" si="17"/>
        <v>58716332</v>
      </c>
      <c r="U134" s="47" t="s">
        <v>8</v>
      </c>
      <c r="V134" s="47" t="s">
        <v>8</v>
      </c>
      <c r="W134" s="47" t="s">
        <v>8</v>
      </c>
      <c r="X134" s="47" t="s">
        <v>8</v>
      </c>
      <c r="Y134" s="47" t="s">
        <v>8</v>
      </c>
      <c r="Z134" s="47" t="s">
        <v>8</v>
      </c>
      <c r="AA134" s="47" t="s">
        <v>8</v>
      </c>
      <c r="AB134" s="47" t="s">
        <v>8</v>
      </c>
      <c r="AC134" s="47" t="s">
        <v>8</v>
      </c>
      <c r="AD134" s="47" t="s">
        <v>8</v>
      </c>
      <c r="AE134" s="47" t="s">
        <v>8</v>
      </c>
      <c r="AF134" s="47" t="s">
        <v>8</v>
      </c>
      <c r="AG134" s="47" t="s">
        <v>8</v>
      </c>
      <c r="AH134" s="47" t="s">
        <v>8</v>
      </c>
      <c r="AI134" s="47" t="s">
        <v>8</v>
      </c>
      <c r="AJ134" s="47" t="s">
        <v>8</v>
      </c>
      <c r="AK134" s="47" t="s">
        <v>8</v>
      </c>
      <c r="AL134" s="47" t="s">
        <v>8</v>
      </c>
      <c r="AM134" s="47" t="s">
        <v>8</v>
      </c>
      <c r="AN134" s="47" t="s">
        <v>8</v>
      </c>
    </row>
    <row r="135" spans="1:40" ht="12" hidden="1" customHeight="1" x14ac:dyDescent="0.45">
      <c r="A135" s="8"/>
      <c r="B135" s="48" t="s">
        <v>7</v>
      </c>
      <c r="C135" s="43" t="s">
        <v>9</v>
      </c>
      <c r="D135" s="43" t="s">
        <v>9</v>
      </c>
      <c r="E135" s="43" t="s">
        <v>9</v>
      </c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7" t="s">
        <v>8</v>
      </c>
      <c r="V135" s="47" t="s">
        <v>8</v>
      </c>
      <c r="W135" s="47" t="s">
        <v>8</v>
      </c>
      <c r="X135" s="47" t="s">
        <v>8</v>
      </c>
      <c r="Y135" s="47" t="s">
        <v>8</v>
      </c>
      <c r="Z135" s="47" t="s">
        <v>8</v>
      </c>
      <c r="AA135" s="47" t="s">
        <v>8</v>
      </c>
      <c r="AB135" s="47" t="s">
        <v>8</v>
      </c>
      <c r="AC135" s="47" t="s">
        <v>8</v>
      </c>
      <c r="AD135" s="47" t="s">
        <v>8</v>
      </c>
      <c r="AE135" s="47" t="s">
        <v>8</v>
      </c>
      <c r="AF135" s="47" t="s">
        <v>8</v>
      </c>
      <c r="AG135" s="47" t="s">
        <v>8</v>
      </c>
      <c r="AH135" s="47" t="s">
        <v>8</v>
      </c>
      <c r="AI135" s="47" t="s">
        <v>8</v>
      </c>
      <c r="AJ135" s="47" t="s">
        <v>8</v>
      </c>
      <c r="AK135" s="47" t="s">
        <v>8</v>
      </c>
      <c r="AL135" s="47" t="s">
        <v>8</v>
      </c>
      <c r="AM135" s="47" t="s">
        <v>8</v>
      </c>
      <c r="AN135" s="47" t="s">
        <v>8</v>
      </c>
    </row>
    <row r="136" spans="1:40" ht="61.5" customHeight="1" x14ac:dyDescent="0.45">
      <c r="A136" s="90" t="s">
        <v>29</v>
      </c>
      <c r="B136" s="48" t="s">
        <v>52</v>
      </c>
      <c r="C136" s="43">
        <f>C138+C139</f>
        <v>1020237759.74</v>
      </c>
      <c r="D136" s="43">
        <f t="shared" ref="D136" si="18">D138+D139</f>
        <v>456323050</v>
      </c>
      <c r="E136" s="43">
        <f>E138+E139</f>
        <v>353492162</v>
      </c>
      <c r="F136" s="43">
        <f>F138+F139</f>
        <v>207468133.74000001</v>
      </c>
      <c r="G136" s="43">
        <f>G139</f>
        <v>2954414</v>
      </c>
      <c r="H136" s="43" t="s">
        <v>9</v>
      </c>
      <c r="I136" s="43" t="s">
        <v>9</v>
      </c>
      <c r="J136" s="43" t="s">
        <v>9</v>
      </c>
      <c r="K136" s="43" t="s">
        <v>9</v>
      </c>
      <c r="L136" s="43" t="s">
        <v>9</v>
      </c>
      <c r="M136" s="43" t="s">
        <v>9</v>
      </c>
      <c r="N136" s="43" t="s">
        <v>9</v>
      </c>
      <c r="O136" s="43" t="s">
        <v>9</v>
      </c>
      <c r="P136" s="43" t="s">
        <v>9</v>
      </c>
      <c r="Q136" s="43" t="s">
        <v>9</v>
      </c>
      <c r="R136" s="43" t="s">
        <v>9</v>
      </c>
      <c r="S136" s="43" t="s">
        <v>9</v>
      </c>
      <c r="T136" s="43" t="s">
        <v>9</v>
      </c>
      <c r="U136" s="47" t="s">
        <v>8</v>
      </c>
      <c r="V136" s="47" t="s">
        <v>10</v>
      </c>
      <c r="W136" s="47" t="s">
        <v>8</v>
      </c>
      <c r="X136" s="47" t="s">
        <v>8</v>
      </c>
      <c r="Y136" s="47" t="s">
        <v>8</v>
      </c>
      <c r="Z136" s="47" t="s">
        <v>8</v>
      </c>
      <c r="AA136" s="47" t="s">
        <v>8</v>
      </c>
      <c r="AB136" s="47" t="s">
        <v>8</v>
      </c>
      <c r="AC136" s="47" t="s">
        <v>8</v>
      </c>
      <c r="AD136" s="47" t="s">
        <v>8</v>
      </c>
      <c r="AE136" s="47" t="s">
        <v>8</v>
      </c>
      <c r="AF136" s="47" t="s">
        <v>8</v>
      </c>
      <c r="AG136" s="47" t="s">
        <v>8</v>
      </c>
      <c r="AH136" s="47" t="s">
        <v>8</v>
      </c>
      <c r="AI136" s="47" t="s">
        <v>8</v>
      </c>
      <c r="AJ136" s="47" t="s">
        <v>8</v>
      </c>
      <c r="AK136" s="47" t="s">
        <v>8</v>
      </c>
      <c r="AL136" s="47" t="s">
        <v>8</v>
      </c>
      <c r="AM136" s="47" t="s">
        <v>8</v>
      </c>
      <c r="AN136" s="47" t="s">
        <v>8</v>
      </c>
    </row>
    <row r="137" spans="1:40" ht="56.25" hidden="1" customHeight="1" x14ac:dyDescent="0.45">
      <c r="A137" s="90"/>
      <c r="B137" s="12" t="s">
        <v>4</v>
      </c>
      <c r="C137" s="43" t="s">
        <v>9</v>
      </c>
      <c r="D137" s="43" t="s">
        <v>9</v>
      </c>
      <c r="E137" s="43" t="s">
        <v>9</v>
      </c>
      <c r="F137" s="43" t="s">
        <v>9</v>
      </c>
      <c r="G137" s="43" t="s">
        <v>9</v>
      </c>
      <c r="H137" s="43" t="s">
        <v>9</v>
      </c>
      <c r="I137" s="43" t="s">
        <v>9</v>
      </c>
      <c r="J137" s="43" t="s">
        <v>9</v>
      </c>
      <c r="K137" s="43" t="s">
        <v>9</v>
      </c>
      <c r="L137" s="43" t="s">
        <v>9</v>
      </c>
      <c r="M137" s="43" t="s">
        <v>9</v>
      </c>
      <c r="N137" s="43" t="s">
        <v>9</v>
      </c>
      <c r="O137" s="43" t="s">
        <v>9</v>
      </c>
      <c r="P137" s="43" t="s">
        <v>9</v>
      </c>
      <c r="Q137" s="43" t="s">
        <v>9</v>
      </c>
      <c r="R137" s="43" t="s">
        <v>9</v>
      </c>
      <c r="S137" s="43" t="s">
        <v>9</v>
      </c>
      <c r="T137" s="43" t="s">
        <v>9</v>
      </c>
      <c r="U137" s="47" t="s">
        <v>8</v>
      </c>
      <c r="V137" s="47" t="s">
        <v>8</v>
      </c>
      <c r="W137" s="47" t="s">
        <v>8</v>
      </c>
      <c r="X137" s="47" t="s">
        <v>8</v>
      </c>
      <c r="Y137" s="47" t="s">
        <v>8</v>
      </c>
      <c r="Z137" s="47" t="s">
        <v>8</v>
      </c>
      <c r="AA137" s="47" t="s">
        <v>8</v>
      </c>
      <c r="AB137" s="47" t="s">
        <v>8</v>
      </c>
      <c r="AC137" s="47" t="s">
        <v>8</v>
      </c>
      <c r="AD137" s="47" t="s">
        <v>8</v>
      </c>
      <c r="AE137" s="47" t="s">
        <v>8</v>
      </c>
      <c r="AF137" s="47" t="s">
        <v>8</v>
      </c>
      <c r="AG137" s="47" t="s">
        <v>8</v>
      </c>
      <c r="AH137" s="47" t="s">
        <v>8</v>
      </c>
      <c r="AI137" s="47" t="s">
        <v>8</v>
      </c>
      <c r="AJ137" s="47" t="s">
        <v>8</v>
      </c>
      <c r="AK137" s="47" t="s">
        <v>8</v>
      </c>
      <c r="AL137" s="47" t="s">
        <v>8</v>
      </c>
      <c r="AM137" s="47" t="s">
        <v>8</v>
      </c>
      <c r="AN137" s="47" t="s">
        <v>8</v>
      </c>
    </row>
    <row r="138" spans="1:40" ht="154.5" customHeight="1" x14ac:dyDescent="0.45">
      <c r="A138" s="90"/>
      <c r="B138" s="48" t="s">
        <v>5</v>
      </c>
      <c r="C138" s="43">
        <f>D138+E138+F138</f>
        <v>886134689</v>
      </c>
      <c r="D138" s="43">
        <v>374911578</v>
      </c>
      <c r="E138" s="43">
        <v>349184411</v>
      </c>
      <c r="F138" s="43">
        <f>F66</f>
        <v>162038700</v>
      </c>
      <c r="G138" s="43" t="s">
        <v>9</v>
      </c>
      <c r="H138" s="43" t="s">
        <v>9</v>
      </c>
      <c r="I138" s="43" t="s">
        <v>9</v>
      </c>
      <c r="J138" s="43" t="s">
        <v>9</v>
      </c>
      <c r="K138" s="43" t="s">
        <v>9</v>
      </c>
      <c r="L138" s="43" t="s">
        <v>9</v>
      </c>
      <c r="M138" s="43" t="s">
        <v>9</v>
      </c>
      <c r="N138" s="43" t="s">
        <v>9</v>
      </c>
      <c r="O138" s="43" t="s">
        <v>9</v>
      </c>
      <c r="P138" s="43" t="s">
        <v>9</v>
      </c>
      <c r="Q138" s="43" t="s">
        <v>9</v>
      </c>
      <c r="R138" s="43" t="s">
        <v>9</v>
      </c>
      <c r="S138" s="43" t="s">
        <v>9</v>
      </c>
      <c r="T138" s="43" t="s">
        <v>9</v>
      </c>
      <c r="U138" s="47" t="s">
        <v>8</v>
      </c>
      <c r="V138" s="47" t="s">
        <v>8</v>
      </c>
      <c r="W138" s="47" t="s">
        <v>8</v>
      </c>
      <c r="X138" s="47" t="s">
        <v>8</v>
      </c>
      <c r="Y138" s="47" t="s">
        <v>8</v>
      </c>
      <c r="Z138" s="47" t="s">
        <v>8</v>
      </c>
      <c r="AA138" s="47" t="s">
        <v>8</v>
      </c>
      <c r="AB138" s="47" t="s">
        <v>8</v>
      </c>
      <c r="AC138" s="47" t="s">
        <v>8</v>
      </c>
      <c r="AD138" s="47" t="s">
        <v>8</v>
      </c>
      <c r="AE138" s="47" t="s">
        <v>8</v>
      </c>
      <c r="AF138" s="47" t="s">
        <v>8</v>
      </c>
      <c r="AG138" s="47" t="s">
        <v>8</v>
      </c>
      <c r="AH138" s="47" t="s">
        <v>8</v>
      </c>
      <c r="AI138" s="47" t="s">
        <v>8</v>
      </c>
      <c r="AJ138" s="47" t="s">
        <v>8</v>
      </c>
      <c r="AK138" s="47" t="s">
        <v>8</v>
      </c>
      <c r="AL138" s="47" t="s">
        <v>8</v>
      </c>
      <c r="AM138" s="47" t="s">
        <v>8</v>
      </c>
      <c r="AN138" s="47" t="s">
        <v>8</v>
      </c>
    </row>
    <row r="139" spans="1:40" ht="105.75" customHeight="1" x14ac:dyDescent="0.45">
      <c r="A139" s="90"/>
      <c r="B139" s="48" t="s">
        <v>6</v>
      </c>
      <c r="C139" s="43">
        <f>D139+E139+F139+G139</f>
        <v>134103070.74000001</v>
      </c>
      <c r="D139" s="43">
        <v>81411472</v>
      </c>
      <c r="E139" s="43">
        <f>E71+E54</f>
        <v>4307751</v>
      </c>
      <c r="F139" s="43">
        <f>F79+F71</f>
        <v>45429433.740000002</v>
      </c>
      <c r="G139" s="43">
        <v>2954414</v>
      </c>
      <c r="H139" s="43" t="s">
        <v>9</v>
      </c>
      <c r="I139" s="43" t="s">
        <v>9</v>
      </c>
      <c r="J139" s="43" t="s">
        <v>9</v>
      </c>
      <c r="K139" s="43" t="s">
        <v>9</v>
      </c>
      <c r="L139" s="43" t="s">
        <v>9</v>
      </c>
      <c r="M139" s="43" t="s">
        <v>9</v>
      </c>
      <c r="N139" s="43" t="s">
        <v>9</v>
      </c>
      <c r="O139" s="43" t="s">
        <v>9</v>
      </c>
      <c r="P139" s="43" t="s">
        <v>9</v>
      </c>
      <c r="Q139" s="43" t="s">
        <v>9</v>
      </c>
      <c r="R139" s="43" t="s">
        <v>9</v>
      </c>
      <c r="S139" s="43" t="s">
        <v>9</v>
      </c>
      <c r="T139" s="43" t="s">
        <v>9</v>
      </c>
      <c r="U139" s="47" t="s">
        <v>8</v>
      </c>
      <c r="V139" s="47" t="s">
        <v>8</v>
      </c>
      <c r="W139" s="47" t="s">
        <v>8</v>
      </c>
      <c r="X139" s="47" t="s">
        <v>8</v>
      </c>
      <c r="Y139" s="47" t="s">
        <v>8</v>
      </c>
      <c r="Z139" s="47" t="s">
        <v>8</v>
      </c>
      <c r="AA139" s="47" t="s">
        <v>8</v>
      </c>
      <c r="AB139" s="47" t="s">
        <v>8</v>
      </c>
      <c r="AC139" s="47" t="s">
        <v>8</v>
      </c>
      <c r="AD139" s="47" t="s">
        <v>8</v>
      </c>
      <c r="AE139" s="47" t="s">
        <v>8</v>
      </c>
      <c r="AF139" s="47" t="s">
        <v>8</v>
      </c>
      <c r="AG139" s="47" t="s">
        <v>8</v>
      </c>
      <c r="AH139" s="47" t="s">
        <v>8</v>
      </c>
      <c r="AI139" s="47" t="s">
        <v>8</v>
      </c>
      <c r="AJ139" s="47" t="s">
        <v>8</v>
      </c>
      <c r="AK139" s="47" t="s">
        <v>8</v>
      </c>
      <c r="AL139" s="47" t="s">
        <v>8</v>
      </c>
      <c r="AM139" s="47" t="s">
        <v>8</v>
      </c>
      <c r="AN139" s="47" t="s">
        <v>8</v>
      </c>
    </row>
    <row r="140" spans="1:40" ht="2.4500000000000002" hidden="1" customHeight="1" x14ac:dyDescent="0.45">
      <c r="A140" s="9"/>
      <c r="B140" s="48" t="s">
        <v>7</v>
      </c>
      <c r="C140" s="43" t="s">
        <v>9</v>
      </c>
      <c r="D140" s="43" t="s">
        <v>9</v>
      </c>
      <c r="E140" s="43" t="s">
        <v>9</v>
      </c>
      <c r="F140" s="43" t="s">
        <v>9</v>
      </c>
      <c r="G140" s="43" t="s">
        <v>9</v>
      </c>
      <c r="H140" s="43" t="s">
        <v>9</v>
      </c>
      <c r="I140" s="43" t="s">
        <v>9</v>
      </c>
      <c r="J140" s="43" t="s">
        <v>9</v>
      </c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7" t="s">
        <v>8</v>
      </c>
      <c r="V140" s="47" t="s">
        <v>8</v>
      </c>
      <c r="W140" s="47" t="s">
        <v>8</v>
      </c>
      <c r="X140" s="47" t="s">
        <v>8</v>
      </c>
      <c r="Y140" s="47" t="s">
        <v>8</v>
      </c>
      <c r="Z140" s="47" t="s">
        <v>8</v>
      </c>
      <c r="AA140" s="47" t="s">
        <v>8</v>
      </c>
      <c r="AB140" s="47" t="s">
        <v>8</v>
      </c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 t="s">
        <v>8</v>
      </c>
      <c r="AN140" s="47" t="s">
        <v>8</v>
      </c>
    </row>
    <row r="141" spans="1:40" ht="71.25" customHeight="1" x14ac:dyDescent="0.45">
      <c r="A141" s="87" t="s">
        <v>28</v>
      </c>
      <c r="B141" s="48" t="s">
        <v>52</v>
      </c>
      <c r="C141" s="43">
        <f>F141+G141+H141+I141+J141+K141+L141+M141+N141+O141+P141+Q141+R141+S141+T141</f>
        <v>694744545</v>
      </c>
      <c r="D141" s="43" t="s">
        <v>9</v>
      </c>
      <c r="E141" s="43" t="s">
        <v>9</v>
      </c>
      <c r="F141" s="43">
        <v>46316303</v>
      </c>
      <c r="G141" s="43">
        <v>46316303</v>
      </c>
      <c r="H141" s="43">
        <v>46316303</v>
      </c>
      <c r="I141" s="43">
        <v>46316303</v>
      </c>
      <c r="J141" s="43">
        <v>46316303</v>
      </c>
      <c r="K141" s="43">
        <v>46316303</v>
      </c>
      <c r="L141" s="43">
        <v>46316303</v>
      </c>
      <c r="M141" s="43">
        <v>46316303</v>
      </c>
      <c r="N141" s="43">
        <v>46316303</v>
      </c>
      <c r="O141" s="43">
        <v>46316303</v>
      </c>
      <c r="P141" s="43">
        <v>46316303</v>
      </c>
      <c r="Q141" s="43">
        <v>46316303</v>
      </c>
      <c r="R141" s="43">
        <v>46316303</v>
      </c>
      <c r="S141" s="43">
        <v>46316303</v>
      </c>
      <c r="T141" s="43">
        <v>46316303</v>
      </c>
      <c r="U141" s="47" t="s">
        <v>8</v>
      </c>
      <c r="V141" s="47" t="s">
        <v>10</v>
      </c>
      <c r="W141" s="47" t="s">
        <v>8</v>
      </c>
      <c r="X141" s="47" t="s">
        <v>8</v>
      </c>
      <c r="Y141" s="47" t="s">
        <v>8</v>
      </c>
      <c r="Z141" s="47" t="s">
        <v>8</v>
      </c>
      <c r="AA141" s="47" t="s">
        <v>8</v>
      </c>
      <c r="AB141" s="47" t="s">
        <v>8</v>
      </c>
      <c r="AC141" s="47" t="s">
        <v>8</v>
      </c>
      <c r="AD141" s="47" t="s">
        <v>8</v>
      </c>
      <c r="AE141" s="47" t="s">
        <v>8</v>
      </c>
      <c r="AF141" s="47" t="s">
        <v>8</v>
      </c>
      <c r="AG141" s="47" t="s">
        <v>8</v>
      </c>
      <c r="AH141" s="47" t="s">
        <v>8</v>
      </c>
      <c r="AI141" s="47" t="s">
        <v>8</v>
      </c>
      <c r="AJ141" s="47" t="s">
        <v>8</v>
      </c>
      <c r="AK141" s="47" t="s">
        <v>8</v>
      </c>
      <c r="AL141" s="47" t="s">
        <v>8</v>
      </c>
      <c r="AM141" s="47" t="s">
        <v>8</v>
      </c>
      <c r="AN141" s="47" t="s">
        <v>8</v>
      </c>
    </row>
    <row r="142" spans="1:40" ht="34.5" hidden="1" customHeight="1" x14ac:dyDescent="0.45">
      <c r="A142" s="88"/>
      <c r="B142" s="12" t="s">
        <v>4</v>
      </c>
      <c r="C142" s="43" t="s">
        <v>9</v>
      </c>
      <c r="D142" s="43" t="s">
        <v>9</v>
      </c>
      <c r="E142" s="43" t="s">
        <v>9</v>
      </c>
      <c r="F142" s="43" t="s">
        <v>9</v>
      </c>
      <c r="G142" s="43" t="s">
        <v>9</v>
      </c>
      <c r="H142" s="43" t="s">
        <v>9</v>
      </c>
      <c r="I142" s="43" t="s">
        <v>9</v>
      </c>
      <c r="J142" s="43" t="s">
        <v>9</v>
      </c>
      <c r="K142" s="43" t="s">
        <v>9</v>
      </c>
      <c r="L142" s="43" t="s">
        <v>9</v>
      </c>
      <c r="M142" s="43" t="s">
        <v>9</v>
      </c>
      <c r="N142" s="43" t="s">
        <v>9</v>
      </c>
      <c r="O142" s="43" t="s">
        <v>9</v>
      </c>
      <c r="P142" s="43" t="s">
        <v>9</v>
      </c>
      <c r="Q142" s="43" t="s">
        <v>9</v>
      </c>
      <c r="R142" s="43" t="s">
        <v>9</v>
      </c>
      <c r="S142" s="43" t="s">
        <v>9</v>
      </c>
      <c r="T142" s="43" t="s">
        <v>9</v>
      </c>
      <c r="U142" s="47" t="s">
        <v>8</v>
      </c>
      <c r="V142" s="47" t="s">
        <v>8</v>
      </c>
      <c r="W142" s="47" t="s">
        <v>8</v>
      </c>
      <c r="X142" s="47" t="s">
        <v>8</v>
      </c>
      <c r="Y142" s="47" t="s">
        <v>8</v>
      </c>
      <c r="Z142" s="47" t="s">
        <v>8</v>
      </c>
      <c r="AA142" s="47" t="s">
        <v>8</v>
      </c>
      <c r="AB142" s="47" t="s">
        <v>8</v>
      </c>
      <c r="AC142" s="47" t="s">
        <v>8</v>
      </c>
      <c r="AD142" s="47" t="s">
        <v>8</v>
      </c>
      <c r="AE142" s="47" t="s">
        <v>8</v>
      </c>
      <c r="AF142" s="47" t="s">
        <v>8</v>
      </c>
      <c r="AG142" s="47" t="s">
        <v>8</v>
      </c>
      <c r="AH142" s="47" t="s">
        <v>8</v>
      </c>
      <c r="AI142" s="47" t="s">
        <v>8</v>
      </c>
      <c r="AJ142" s="47" t="s">
        <v>8</v>
      </c>
      <c r="AK142" s="47" t="s">
        <v>8</v>
      </c>
      <c r="AL142" s="47" t="s">
        <v>8</v>
      </c>
      <c r="AM142" s="47" t="s">
        <v>8</v>
      </c>
      <c r="AN142" s="47" t="s">
        <v>8</v>
      </c>
    </row>
    <row r="143" spans="1:40" ht="144" hidden="1" customHeight="1" x14ac:dyDescent="0.45">
      <c r="A143" s="88"/>
      <c r="B143" s="48" t="s">
        <v>5</v>
      </c>
      <c r="C143" s="43" t="s">
        <v>9</v>
      </c>
      <c r="D143" s="43" t="s">
        <v>9</v>
      </c>
      <c r="E143" s="43" t="s">
        <v>9</v>
      </c>
      <c r="F143" s="43" t="s">
        <v>9</v>
      </c>
      <c r="G143" s="43" t="s">
        <v>9</v>
      </c>
      <c r="H143" s="43" t="s">
        <v>9</v>
      </c>
      <c r="I143" s="43" t="s">
        <v>9</v>
      </c>
      <c r="J143" s="43" t="s">
        <v>9</v>
      </c>
      <c r="K143" s="43" t="s">
        <v>9</v>
      </c>
      <c r="L143" s="43" t="s">
        <v>9</v>
      </c>
      <c r="M143" s="43" t="s">
        <v>9</v>
      </c>
      <c r="N143" s="43" t="s">
        <v>9</v>
      </c>
      <c r="O143" s="43" t="s">
        <v>9</v>
      </c>
      <c r="P143" s="43" t="s">
        <v>9</v>
      </c>
      <c r="Q143" s="43" t="s">
        <v>9</v>
      </c>
      <c r="R143" s="43" t="s">
        <v>9</v>
      </c>
      <c r="S143" s="43" t="s">
        <v>9</v>
      </c>
      <c r="T143" s="43" t="s">
        <v>9</v>
      </c>
      <c r="U143" s="47" t="s">
        <v>8</v>
      </c>
      <c r="V143" s="47" t="s">
        <v>8</v>
      </c>
      <c r="W143" s="47" t="s">
        <v>8</v>
      </c>
      <c r="X143" s="47" t="s">
        <v>8</v>
      </c>
      <c r="Y143" s="47" t="s">
        <v>8</v>
      </c>
      <c r="Z143" s="47" t="s">
        <v>8</v>
      </c>
      <c r="AA143" s="47" t="s">
        <v>8</v>
      </c>
      <c r="AB143" s="47" t="s">
        <v>8</v>
      </c>
      <c r="AC143" s="47" t="s">
        <v>8</v>
      </c>
      <c r="AD143" s="47" t="s">
        <v>8</v>
      </c>
      <c r="AE143" s="47" t="s">
        <v>8</v>
      </c>
      <c r="AF143" s="47" t="s">
        <v>8</v>
      </c>
      <c r="AG143" s="47" t="s">
        <v>8</v>
      </c>
      <c r="AH143" s="47" t="s">
        <v>8</v>
      </c>
      <c r="AI143" s="47" t="s">
        <v>8</v>
      </c>
      <c r="AJ143" s="47" t="s">
        <v>8</v>
      </c>
      <c r="AK143" s="47" t="s">
        <v>8</v>
      </c>
      <c r="AL143" s="47" t="s">
        <v>8</v>
      </c>
      <c r="AM143" s="47" t="s">
        <v>8</v>
      </c>
      <c r="AN143" s="47" t="s">
        <v>8</v>
      </c>
    </row>
    <row r="144" spans="1:40" ht="87.75" customHeight="1" x14ac:dyDescent="0.45">
      <c r="A144" s="89"/>
      <c r="B144" s="48" t="s">
        <v>6</v>
      </c>
      <c r="C144" s="43">
        <f>F144+G144+H144+I144+J144+K144+L144+M144+N144+O144+P144+Q144+R144+S144+T144</f>
        <v>694744545</v>
      </c>
      <c r="D144" s="43" t="s">
        <v>9</v>
      </c>
      <c r="E144" s="43" t="s">
        <v>9</v>
      </c>
      <c r="F144" s="43">
        <f>F141</f>
        <v>46316303</v>
      </c>
      <c r="G144" s="43">
        <f t="shared" ref="G144:T144" si="19">G141</f>
        <v>46316303</v>
      </c>
      <c r="H144" s="43">
        <f t="shared" si="19"/>
        <v>46316303</v>
      </c>
      <c r="I144" s="43">
        <f t="shared" si="19"/>
        <v>46316303</v>
      </c>
      <c r="J144" s="43">
        <f t="shared" si="19"/>
        <v>46316303</v>
      </c>
      <c r="K144" s="43">
        <f t="shared" si="19"/>
        <v>46316303</v>
      </c>
      <c r="L144" s="43">
        <f t="shared" si="19"/>
        <v>46316303</v>
      </c>
      <c r="M144" s="43">
        <f t="shared" si="19"/>
        <v>46316303</v>
      </c>
      <c r="N144" s="43">
        <f t="shared" si="19"/>
        <v>46316303</v>
      </c>
      <c r="O144" s="43">
        <f t="shared" si="19"/>
        <v>46316303</v>
      </c>
      <c r="P144" s="43">
        <f t="shared" si="19"/>
        <v>46316303</v>
      </c>
      <c r="Q144" s="43">
        <f t="shared" si="19"/>
        <v>46316303</v>
      </c>
      <c r="R144" s="43">
        <f t="shared" si="19"/>
        <v>46316303</v>
      </c>
      <c r="S144" s="43">
        <f t="shared" si="19"/>
        <v>46316303</v>
      </c>
      <c r="T144" s="43">
        <f t="shared" si="19"/>
        <v>46316303</v>
      </c>
      <c r="U144" s="47" t="s">
        <v>8</v>
      </c>
      <c r="V144" s="47" t="s">
        <v>8</v>
      </c>
      <c r="W144" s="47" t="s">
        <v>8</v>
      </c>
      <c r="X144" s="47" t="s">
        <v>8</v>
      </c>
      <c r="Y144" s="47" t="s">
        <v>8</v>
      </c>
      <c r="Z144" s="47" t="s">
        <v>8</v>
      </c>
      <c r="AA144" s="47" t="s">
        <v>8</v>
      </c>
      <c r="AB144" s="47" t="s">
        <v>8</v>
      </c>
      <c r="AC144" s="47" t="s">
        <v>8</v>
      </c>
      <c r="AD144" s="47" t="s">
        <v>8</v>
      </c>
      <c r="AE144" s="47" t="s">
        <v>8</v>
      </c>
      <c r="AF144" s="47" t="s">
        <v>8</v>
      </c>
      <c r="AG144" s="47" t="s">
        <v>8</v>
      </c>
      <c r="AH144" s="47" t="s">
        <v>8</v>
      </c>
      <c r="AI144" s="47" t="s">
        <v>8</v>
      </c>
      <c r="AJ144" s="47" t="s">
        <v>8</v>
      </c>
      <c r="AK144" s="47" t="s">
        <v>8</v>
      </c>
      <c r="AL144" s="47" t="s">
        <v>8</v>
      </c>
      <c r="AM144" s="47" t="s">
        <v>8</v>
      </c>
      <c r="AN144" s="47" t="s">
        <v>8</v>
      </c>
    </row>
    <row r="147" spans="4:7" x14ac:dyDescent="0.45">
      <c r="G147" s="7"/>
    </row>
    <row r="150" spans="4:7" x14ac:dyDescent="0.45">
      <c r="D150" s="7"/>
    </row>
  </sheetData>
  <mergeCells count="487">
    <mergeCell ref="F105:F107"/>
    <mergeCell ref="E105:E107"/>
    <mergeCell ref="G105:G107"/>
    <mergeCell ref="H105:H107"/>
    <mergeCell ref="I105:I107"/>
    <mergeCell ref="Q76:Q77"/>
    <mergeCell ref="R76:R77"/>
    <mergeCell ref="S76:S77"/>
    <mergeCell ref="T76:T77"/>
    <mergeCell ref="G76:G77"/>
    <mergeCell ref="H76:H77"/>
    <mergeCell ref="I76:I77"/>
    <mergeCell ref="J76:J77"/>
    <mergeCell ref="K76:K77"/>
    <mergeCell ref="L76:L77"/>
    <mergeCell ref="M76:M77"/>
    <mergeCell ref="N76:N77"/>
    <mergeCell ref="O76:O77"/>
    <mergeCell ref="R91:R93"/>
    <mergeCell ref="S91:S93"/>
    <mergeCell ref="T91:T93"/>
    <mergeCell ref="Q91:Q93"/>
    <mergeCell ref="D103:D104"/>
    <mergeCell ref="E103:E104"/>
    <mergeCell ref="F103:F104"/>
    <mergeCell ref="B105:B107"/>
    <mergeCell ref="C91:C93"/>
    <mergeCell ref="D91:D93"/>
    <mergeCell ref="E91:E93"/>
    <mergeCell ref="F91:F93"/>
    <mergeCell ref="P76:P77"/>
    <mergeCell ref="K103:K104"/>
    <mergeCell ref="L103:L104"/>
    <mergeCell ref="M103:M104"/>
    <mergeCell ref="N103:N104"/>
    <mergeCell ref="O103:O104"/>
    <mergeCell ref="P103:P104"/>
    <mergeCell ref="P105:P107"/>
    <mergeCell ref="O105:O107"/>
    <mergeCell ref="N105:N107"/>
    <mergeCell ref="M105:M107"/>
    <mergeCell ref="L105:L107"/>
    <mergeCell ref="K105:K107"/>
    <mergeCell ref="J105:J107"/>
    <mergeCell ref="C105:C107"/>
    <mergeCell ref="D105:D107"/>
    <mergeCell ref="X113:X115"/>
    <mergeCell ref="A51:A54"/>
    <mergeCell ref="A21:A24"/>
    <mergeCell ref="A26:A29"/>
    <mergeCell ref="A31:A34"/>
    <mergeCell ref="A36:A40"/>
    <mergeCell ref="A41:A44"/>
    <mergeCell ref="A86:A87"/>
    <mergeCell ref="A112:A115"/>
    <mergeCell ref="A108:A111"/>
    <mergeCell ref="A64:A71"/>
    <mergeCell ref="A75:A77"/>
    <mergeCell ref="B76:B77"/>
    <mergeCell ref="C76:C77"/>
    <mergeCell ref="D76:D77"/>
    <mergeCell ref="E76:E77"/>
    <mergeCell ref="F76:F77"/>
    <mergeCell ref="A89:A92"/>
    <mergeCell ref="A94:A95"/>
    <mergeCell ref="A103:A107"/>
    <mergeCell ref="A78:A79"/>
    <mergeCell ref="A83:A84"/>
    <mergeCell ref="B103:B104"/>
    <mergeCell ref="C103:C104"/>
    <mergeCell ref="AB116:AB117"/>
    <mergeCell ref="A116:A120"/>
    <mergeCell ref="U112:U115"/>
    <mergeCell ref="AN86:AN87"/>
    <mergeCell ref="AG83:AG85"/>
    <mergeCell ref="AA78:AA79"/>
    <mergeCell ref="AB78:AB79"/>
    <mergeCell ref="AN83:AN85"/>
    <mergeCell ref="AB83:AB85"/>
    <mergeCell ref="AC83:AC85"/>
    <mergeCell ref="AM113:AM115"/>
    <mergeCell ref="AN113:AN115"/>
    <mergeCell ref="AL113:AL115"/>
    <mergeCell ref="AN89:AN93"/>
    <mergeCell ref="AI83:AI85"/>
    <mergeCell ref="AJ83:AJ85"/>
    <mergeCell ref="AK83:AK85"/>
    <mergeCell ref="AL83:AL85"/>
    <mergeCell ref="AN78:AN79"/>
    <mergeCell ref="AL94:AL95"/>
    <mergeCell ref="AM94:AM95"/>
    <mergeCell ref="AN94:AN95"/>
    <mergeCell ref="AM89:AM93"/>
    <mergeCell ref="V113:V115"/>
    <mergeCell ref="Y113:Y115"/>
    <mergeCell ref="Z113:Z115"/>
    <mergeCell ref="AA113:AA115"/>
    <mergeCell ref="AB113:AB115"/>
    <mergeCell ref="AC113:AC115"/>
    <mergeCell ref="O46:O50"/>
    <mergeCell ref="P46:P50"/>
    <mergeCell ref="Q46:Q50"/>
    <mergeCell ref="U31:U44"/>
    <mergeCell ref="W46:W50"/>
    <mergeCell ref="X46:X50"/>
    <mergeCell ref="AA31:AA34"/>
    <mergeCell ref="Z51:Z54"/>
    <mergeCell ref="AA51:AA54"/>
    <mergeCell ref="AB51:AB54"/>
    <mergeCell ref="Y41:Y44"/>
    <mergeCell ref="Y31:Y34"/>
    <mergeCell ref="Y46:Y50"/>
    <mergeCell ref="AB31:AB34"/>
    <mergeCell ref="Y51:Y54"/>
    <mergeCell ref="AB41:AB44"/>
    <mergeCell ref="U64:U75"/>
    <mergeCell ref="U83:U87"/>
    <mergeCell ref="W113:W115"/>
    <mergeCell ref="N46:N50"/>
    <mergeCell ref="AM26:AM29"/>
    <mergeCell ref="AN26:AN29"/>
    <mergeCell ref="V94:V95"/>
    <mergeCell ref="U94:U95"/>
    <mergeCell ref="W94:W95"/>
    <mergeCell ref="X94:X95"/>
    <mergeCell ref="Y94:Y95"/>
    <mergeCell ref="Z94:Z95"/>
    <mergeCell ref="AA94:AA95"/>
    <mergeCell ref="AB94:AB95"/>
    <mergeCell ref="AC94:AC95"/>
    <mergeCell ref="AD94:AD95"/>
    <mergeCell ref="AE94:AE95"/>
    <mergeCell ref="AF94:AF95"/>
    <mergeCell ref="AG94:AG95"/>
    <mergeCell ref="AH94:AH95"/>
    <mergeCell ref="AI94:AI95"/>
    <mergeCell ref="AJ94:AJ95"/>
    <mergeCell ref="AK94:AK95"/>
    <mergeCell ref="V26:V29"/>
    <mergeCell ref="V41:V44"/>
    <mergeCell ref="W41:W45"/>
    <mergeCell ref="X41:X45"/>
    <mergeCell ref="AE83:AE85"/>
    <mergeCell ref="AF83:AF85"/>
    <mergeCell ref="AD78:AD79"/>
    <mergeCell ref="AE78:AE79"/>
    <mergeCell ref="AF78:AF79"/>
    <mergeCell ref="W78:W79"/>
    <mergeCell ref="X26:X29"/>
    <mergeCell ref="B46:B50"/>
    <mergeCell ref="W31:W35"/>
    <mergeCell ref="U51:U63"/>
    <mergeCell ref="C46:C50"/>
    <mergeCell ref="D46:D50"/>
    <mergeCell ref="E46:E50"/>
    <mergeCell ref="F46:F50"/>
    <mergeCell ref="G46:G50"/>
    <mergeCell ref="H46:H50"/>
    <mergeCell ref="R46:R50"/>
    <mergeCell ref="S46:S50"/>
    <mergeCell ref="T46:T50"/>
    <mergeCell ref="I46:I50"/>
    <mergeCell ref="J46:J50"/>
    <mergeCell ref="K46:K50"/>
    <mergeCell ref="L46:L50"/>
    <mergeCell ref="M46:M50"/>
    <mergeCell ref="AL41:AL44"/>
    <mergeCell ref="AG26:AG29"/>
    <mergeCell ref="AH26:AH29"/>
    <mergeCell ref="AI51:AI54"/>
    <mergeCell ref="AJ31:AJ34"/>
    <mergeCell ref="AJ51:AJ54"/>
    <mergeCell ref="AK51:AK54"/>
    <mergeCell ref="AF51:AF54"/>
    <mergeCell ref="AL51:AL54"/>
    <mergeCell ref="AF46:AF50"/>
    <mergeCell ref="AG46:AG50"/>
    <mergeCell ref="AJ46:AJ50"/>
    <mergeCell ref="AK46:AK50"/>
    <mergeCell ref="AL46:AL50"/>
    <mergeCell ref="AL26:AL29"/>
    <mergeCell ref="AG51:AG54"/>
    <mergeCell ref="AH51:AH54"/>
    <mergeCell ref="V1:AN1"/>
    <mergeCell ref="AA89:AA93"/>
    <mergeCell ref="AB89:AB93"/>
    <mergeCell ref="AC89:AC93"/>
    <mergeCell ref="AD89:AD93"/>
    <mergeCell ref="AE89:AE93"/>
    <mergeCell ref="AF89:AF93"/>
    <mergeCell ref="AG89:AG93"/>
    <mergeCell ref="AH89:AH93"/>
    <mergeCell ref="AI89:AI93"/>
    <mergeCell ref="AH78:AH79"/>
    <mergeCell ref="AI78:AI79"/>
    <mergeCell ref="AJ78:AJ79"/>
    <mergeCell ref="AF41:AF44"/>
    <mergeCell ref="AG41:AG44"/>
    <mergeCell ref="AK41:AK44"/>
    <mergeCell ref="W83:W85"/>
    <mergeCell ref="X83:X85"/>
    <mergeCell ref="Y83:Y85"/>
    <mergeCell ref="AJ89:AJ93"/>
    <mergeCell ref="AJ26:AJ29"/>
    <mergeCell ref="AK26:AK29"/>
    <mergeCell ref="AE26:AE29"/>
    <mergeCell ref="AD26:AD29"/>
    <mergeCell ref="AC31:AC34"/>
    <mergeCell ref="AD31:AD34"/>
    <mergeCell ref="AE31:AE34"/>
    <mergeCell ref="AF31:AF34"/>
    <mergeCell ref="AG31:AG34"/>
    <mergeCell ref="AH31:AH34"/>
    <mergeCell ref="AI31:AI34"/>
    <mergeCell ref="AC26:AC29"/>
    <mergeCell ref="V51:V63"/>
    <mergeCell ref="X31:X35"/>
    <mergeCell ref="W51:W54"/>
    <mergeCell ref="X51:X54"/>
    <mergeCell ref="AI46:AI50"/>
    <mergeCell ref="AC41:AC44"/>
    <mergeCell ref="AC51:AC54"/>
    <mergeCell ref="W26:W29"/>
    <mergeCell ref="AI26:AI29"/>
    <mergeCell ref="AD46:AD50"/>
    <mergeCell ref="AE46:AE50"/>
    <mergeCell ref="AN13:AN14"/>
    <mergeCell ref="AN21:AN25"/>
    <mergeCell ref="A20:AN20"/>
    <mergeCell ref="W21:W25"/>
    <mergeCell ref="AA21:AA25"/>
    <mergeCell ref="AB21:AB25"/>
    <mergeCell ref="AM21:AM25"/>
    <mergeCell ref="X21:X25"/>
    <mergeCell ref="AD21:AD25"/>
    <mergeCell ref="AE21:AE25"/>
    <mergeCell ref="AF21:AF25"/>
    <mergeCell ref="AG21:AG25"/>
    <mergeCell ref="AH21:AH25"/>
    <mergeCell ref="AI21:AI25"/>
    <mergeCell ref="AJ21:AJ25"/>
    <mergeCell ref="AK21:AK25"/>
    <mergeCell ref="AL21:AL25"/>
    <mergeCell ref="Y21:Y25"/>
    <mergeCell ref="C13:C14"/>
    <mergeCell ref="B13:B14"/>
    <mergeCell ref="A13:A14"/>
    <mergeCell ref="V21:V24"/>
    <mergeCell ref="Z103:Z104"/>
    <mergeCell ref="AA103:AA104"/>
    <mergeCell ref="V2:AN2"/>
    <mergeCell ref="V31:V34"/>
    <mergeCell ref="AM51:AM54"/>
    <mergeCell ref="Z46:Z50"/>
    <mergeCell ref="AA46:AA50"/>
    <mergeCell ref="AB46:AB50"/>
    <mergeCell ref="B10:AN10"/>
    <mergeCell ref="B11:AN11"/>
    <mergeCell ref="AN31:AN35"/>
    <mergeCell ref="AN41:AN45"/>
    <mergeCell ref="AN46:AN50"/>
    <mergeCell ref="A16:U19"/>
    <mergeCell ref="Z21:Z25"/>
    <mergeCell ref="AF26:AF29"/>
    <mergeCell ref="W13:AM13"/>
    <mergeCell ref="D13:T13"/>
    <mergeCell ref="AC21:AC25"/>
    <mergeCell ref="AN51:AN55"/>
    <mergeCell ref="AM46:AM50"/>
    <mergeCell ref="U13:U14"/>
    <mergeCell ref="V13:V14"/>
    <mergeCell ref="AC46:AC50"/>
    <mergeCell ref="Y106:Y107"/>
    <mergeCell ref="G103:G104"/>
    <mergeCell ref="H103:H104"/>
    <mergeCell ref="I103:I104"/>
    <mergeCell ref="J103:J104"/>
    <mergeCell ref="U108:U111"/>
    <mergeCell ref="Q103:Q104"/>
    <mergeCell ref="R103:R104"/>
    <mergeCell ref="S103:S104"/>
    <mergeCell ref="T103:T104"/>
    <mergeCell ref="T105:T107"/>
    <mergeCell ref="S105:S107"/>
    <mergeCell ref="R105:R107"/>
    <mergeCell ref="Q105:Q107"/>
    <mergeCell ref="X106:X107"/>
    <mergeCell ref="X89:X93"/>
    <mergeCell ref="Y89:Y93"/>
    <mergeCell ref="Z89:Z93"/>
    <mergeCell ref="AH106:AH107"/>
    <mergeCell ref="Z106:Z107"/>
    <mergeCell ref="AA106:AA107"/>
    <mergeCell ref="AB106:AB107"/>
    <mergeCell ref="A102:AN102"/>
    <mergeCell ref="AN103:AN104"/>
    <mergeCell ref="AL103:AL104"/>
    <mergeCell ref="AL106:AL107"/>
    <mergeCell ref="AC103:AC104"/>
    <mergeCell ref="AE103:AE104"/>
    <mergeCell ref="AF103:AF104"/>
    <mergeCell ref="AM103:AM104"/>
    <mergeCell ref="AD106:AD107"/>
    <mergeCell ref="AE106:AE107"/>
    <mergeCell ref="AF106:AF107"/>
    <mergeCell ref="V103:V104"/>
    <mergeCell ref="A96:A100"/>
    <mergeCell ref="W106:W107"/>
    <mergeCell ref="W103:W104"/>
    <mergeCell ref="X103:X104"/>
    <mergeCell ref="AB103:AB104"/>
    <mergeCell ref="A72:A74"/>
    <mergeCell ref="V106:V107"/>
    <mergeCell ref="B91:B93"/>
    <mergeCell ref="G91:G93"/>
    <mergeCell ref="H91:H93"/>
    <mergeCell ref="Y103:Y104"/>
    <mergeCell ref="X78:X79"/>
    <mergeCell ref="U89:U93"/>
    <mergeCell ref="Z83:Z85"/>
    <mergeCell ref="Z78:Z79"/>
    <mergeCell ref="I91:I93"/>
    <mergeCell ref="J91:J93"/>
    <mergeCell ref="K91:K93"/>
    <mergeCell ref="L91:L93"/>
    <mergeCell ref="M91:M93"/>
    <mergeCell ref="N91:N93"/>
    <mergeCell ref="O91:O93"/>
    <mergeCell ref="P91:P93"/>
    <mergeCell ref="U103:U107"/>
    <mergeCell ref="X73:X74"/>
    <mergeCell ref="Y73:Y74"/>
    <mergeCell ref="Z73:Z74"/>
    <mergeCell ref="V89:V93"/>
    <mergeCell ref="W89:W93"/>
    <mergeCell ref="AN118:AN119"/>
    <mergeCell ref="AM116:AM117"/>
    <mergeCell ref="AN116:AN117"/>
    <mergeCell ref="AC118:AC119"/>
    <mergeCell ref="AD118:AD119"/>
    <mergeCell ref="A141:A144"/>
    <mergeCell ref="A136:A139"/>
    <mergeCell ref="V118:V119"/>
    <mergeCell ref="A126:A129"/>
    <mergeCell ref="U116:U120"/>
    <mergeCell ref="A131:A134"/>
    <mergeCell ref="W118:W119"/>
    <mergeCell ref="A121:A124"/>
    <mergeCell ref="X118:X119"/>
    <mergeCell ref="Y118:Y119"/>
    <mergeCell ref="Z118:Z119"/>
    <mergeCell ref="AA118:AA119"/>
    <mergeCell ref="AB118:AB119"/>
    <mergeCell ref="V116:V117"/>
    <mergeCell ref="W116:W117"/>
    <mergeCell ref="X116:X117"/>
    <mergeCell ref="Y116:Y117"/>
    <mergeCell ref="Z116:Z117"/>
    <mergeCell ref="AA116:AA117"/>
    <mergeCell ref="AK89:AK93"/>
    <mergeCell ref="AL89:AL93"/>
    <mergeCell ref="AN106:AN107"/>
    <mergeCell ref="AM106:AM107"/>
    <mergeCell ref="AD103:AD104"/>
    <mergeCell ref="AG116:AG117"/>
    <mergeCell ref="AH116:AH117"/>
    <mergeCell ref="AI116:AI117"/>
    <mergeCell ref="AI106:AI107"/>
    <mergeCell ref="AG103:AG104"/>
    <mergeCell ref="AH103:AH104"/>
    <mergeCell ref="AI103:AI104"/>
    <mergeCell ref="AG106:AG107"/>
    <mergeCell ref="AC106:AC107"/>
    <mergeCell ref="AL116:AL117"/>
    <mergeCell ref="AJ116:AJ117"/>
    <mergeCell ref="AK116:AK117"/>
    <mergeCell ref="AJ106:AJ107"/>
    <mergeCell ref="AK106:AK107"/>
    <mergeCell ref="AJ103:AJ104"/>
    <mergeCell ref="AK103:AK104"/>
    <mergeCell ref="AK113:AK115"/>
    <mergeCell ref="AG73:AG74"/>
    <mergeCell ref="AH73:AH74"/>
    <mergeCell ref="AI73:AI74"/>
    <mergeCell ref="AJ73:AJ74"/>
    <mergeCell ref="AK73:AK74"/>
    <mergeCell ref="AL73:AL74"/>
    <mergeCell ref="AM73:AM74"/>
    <mergeCell ref="AH46:AH50"/>
    <mergeCell ref="AF86:AF88"/>
    <mergeCell ref="AG86:AG88"/>
    <mergeCell ref="AH86:AH88"/>
    <mergeCell ref="AI86:AI88"/>
    <mergeCell ref="AJ86:AJ88"/>
    <mergeCell ref="AK86:AK88"/>
    <mergeCell ref="AM78:AM79"/>
    <mergeCell ref="AG78:AG79"/>
    <mergeCell ref="AH83:AH85"/>
    <mergeCell ref="AM83:AM85"/>
    <mergeCell ref="AM41:AM44"/>
    <mergeCell ref="AE118:AE119"/>
    <mergeCell ref="AM118:AM119"/>
    <mergeCell ref="AC116:AC117"/>
    <mergeCell ref="AD116:AD117"/>
    <mergeCell ref="AE116:AE117"/>
    <mergeCell ref="AF116:AF117"/>
    <mergeCell ref="AF118:AF119"/>
    <mergeCell ref="AG118:AG119"/>
    <mergeCell ref="AH118:AH119"/>
    <mergeCell ref="AI118:AI119"/>
    <mergeCell ref="AJ118:AJ119"/>
    <mergeCell ref="AK118:AK119"/>
    <mergeCell ref="AL118:AL119"/>
    <mergeCell ref="AK78:AK79"/>
    <mergeCell ref="AL78:AL79"/>
    <mergeCell ref="AD41:AD44"/>
    <mergeCell ref="AE41:AE44"/>
    <mergeCell ref="AH41:AH44"/>
    <mergeCell ref="AI41:AI44"/>
    <mergeCell ref="AD51:AD54"/>
    <mergeCell ref="AE51:AE54"/>
    <mergeCell ref="AE73:AE74"/>
    <mergeCell ref="AF73:AF74"/>
    <mergeCell ref="AE86:AE87"/>
    <mergeCell ref="AD113:AD115"/>
    <mergeCell ref="AE113:AE115"/>
    <mergeCell ref="AF113:AF115"/>
    <mergeCell ref="AG113:AG115"/>
    <mergeCell ref="AH113:AH115"/>
    <mergeCell ref="AI113:AI115"/>
    <mergeCell ref="AJ113:AJ115"/>
    <mergeCell ref="V3:AN3"/>
    <mergeCell ref="AK31:AK34"/>
    <mergeCell ref="AL31:AL34"/>
    <mergeCell ref="AM31:AM34"/>
    <mergeCell ref="AJ41:AJ44"/>
    <mergeCell ref="W4:AN6"/>
    <mergeCell ref="Z41:Z44"/>
    <mergeCell ref="AA41:AA44"/>
    <mergeCell ref="A15:AN15"/>
    <mergeCell ref="U21:U24"/>
    <mergeCell ref="U26:U29"/>
    <mergeCell ref="Y26:Y29"/>
    <mergeCell ref="Z26:Z29"/>
    <mergeCell ref="AA26:AA29"/>
    <mergeCell ref="AB26:AB29"/>
    <mergeCell ref="Z31:Z34"/>
    <mergeCell ref="AA73:AA74"/>
    <mergeCell ref="AB73:AB74"/>
    <mergeCell ref="AC73:AC74"/>
    <mergeCell ref="AD73:AD74"/>
    <mergeCell ref="W86:W87"/>
    <mergeCell ref="X86:X87"/>
    <mergeCell ref="Y86:Y87"/>
    <mergeCell ref="Z86:Z87"/>
    <mergeCell ref="AA86:AA87"/>
    <mergeCell ref="AB86:AB87"/>
    <mergeCell ref="AC86:AC87"/>
    <mergeCell ref="AD86:AD87"/>
    <mergeCell ref="AC78:AC79"/>
    <mergeCell ref="AA83:AA85"/>
    <mergeCell ref="AD83:AD85"/>
    <mergeCell ref="Y78:Y79"/>
    <mergeCell ref="AN64:AN71"/>
    <mergeCell ref="AM86:AM88"/>
    <mergeCell ref="V64:V71"/>
    <mergeCell ref="W64:W71"/>
    <mergeCell ref="X64:X71"/>
    <mergeCell ref="Y64:Y71"/>
    <mergeCell ref="Z64:Z71"/>
    <mergeCell ref="AA64:AA71"/>
    <mergeCell ref="AB64:AB71"/>
    <mergeCell ref="AC64:AC71"/>
    <mergeCell ref="AD64:AD71"/>
    <mergeCell ref="AE64:AE71"/>
    <mergeCell ref="AF64:AF71"/>
    <mergeCell ref="AG64:AG71"/>
    <mergeCell ref="AH64:AH71"/>
    <mergeCell ref="AI64:AI71"/>
    <mergeCell ref="AJ64:AJ71"/>
    <mergeCell ref="AK64:AK71"/>
    <mergeCell ref="AL64:AL71"/>
    <mergeCell ref="AM64:AM71"/>
    <mergeCell ref="AN73:AN74"/>
    <mergeCell ref="AL86:AL88"/>
    <mergeCell ref="V73:V74"/>
    <mergeCell ref="W73:W74"/>
  </mergeCells>
  <pageMargins left="1.1811023622047245" right="0.39370078740157483" top="0.35947916666666668" bottom="0.78740157480314965" header="0.31496062992125984" footer="0.31496062992125984"/>
  <pageSetup paperSize="8" scale="17" fitToHeight="0" orientation="landscape" r:id="rId1"/>
  <headerFooter>
    <oddHeader>&amp;C2</oddHeader>
  </headerFooter>
  <rowBreaks count="1" manualBreakCount="1">
    <brk id="79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последняя редакция </vt:lpstr>
      <vt:lpstr>'последняя редакция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Боровихин Антон Александрович</cp:lastModifiedBy>
  <cp:lastPrinted>2016-07-12T11:44:32Z</cp:lastPrinted>
  <dcterms:created xsi:type="dcterms:W3CDTF">2013-09-23T07:26:06Z</dcterms:created>
  <dcterms:modified xsi:type="dcterms:W3CDTF">2016-09-13T04:42:23Z</dcterms:modified>
</cp:coreProperties>
</file>